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роекты\Тендер м-р Юксалиш\Приложения\"/>
    </mc:Choice>
  </mc:AlternateContent>
  <xr:revisionPtr revIDLastSave="0" documentId="13_ncr:1_{38673B5A-BF1F-41AE-A776-390D9C8559AB}" xr6:coauthVersionLast="45" xr6:coauthVersionMax="45" xr10:uidLastSave="{00000000-0000-0000-0000-000000000000}"/>
  <bookViews>
    <workbookView xWindow="-28920" yWindow="-1260" windowWidth="29040" windowHeight="15840" xr2:uid="{00000000-000D-0000-FFFF-FFFF00000000}"/>
  </bookViews>
  <sheets>
    <sheet name="ГФР" sheetId="6" r:id="rId1"/>
  </sheets>
  <definedNames>
    <definedName name="_xlnm.Print_Area" localSheetId="0">ГФР!$A$1:$H$184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6" l="1"/>
  <c r="F161" i="6"/>
  <c r="H161" i="6" s="1"/>
  <c r="E163" i="6"/>
  <c r="E164" i="6" s="1"/>
  <c r="F164" i="6" s="1"/>
  <c r="H164" i="6" s="1"/>
  <c r="F162" i="6"/>
  <c r="H162" i="6" s="1"/>
  <c r="E143" i="6"/>
  <c r="D143" i="6"/>
  <c r="D144" i="6" s="1"/>
  <c r="D145" i="6" s="1"/>
  <c r="D146" i="6" s="1"/>
  <c r="D147" i="6" s="1"/>
  <c r="D148" i="6" s="1"/>
  <c r="D149" i="6" s="1"/>
  <c r="D150" i="6" s="1"/>
  <c r="D151" i="6" s="1"/>
  <c r="D152" i="6" s="1"/>
  <c r="F142" i="6"/>
  <c r="H142" i="6" s="1"/>
  <c r="H167" i="6"/>
  <c r="H166" i="6"/>
  <c r="H165" i="6"/>
  <c r="E159" i="6"/>
  <c r="D159" i="6"/>
  <c r="D160" i="6" s="1"/>
  <c r="F158" i="6"/>
  <c r="H158" i="6" s="1"/>
  <c r="H155" i="6"/>
  <c r="H154" i="6"/>
  <c r="H153" i="6"/>
  <c r="E132" i="6"/>
  <c r="E133" i="6" s="1"/>
  <c r="D132" i="6"/>
  <c r="D133" i="6" s="1"/>
  <c r="D134" i="6" s="1"/>
  <c r="D135" i="6" s="1"/>
  <c r="D136" i="6" s="1"/>
  <c r="D137" i="6" s="1"/>
  <c r="D138" i="6" s="1"/>
  <c r="D139" i="6" s="1"/>
  <c r="D140" i="6" s="1"/>
  <c r="D141" i="6" s="1"/>
  <c r="F131" i="6"/>
  <c r="H131" i="6" s="1"/>
  <c r="H128" i="6"/>
  <c r="H127" i="6"/>
  <c r="H126" i="6"/>
  <c r="E123" i="6"/>
  <c r="E124" i="6" s="1"/>
  <c r="E125" i="6" s="1"/>
  <c r="D123" i="6"/>
  <c r="D124" i="6" s="1"/>
  <c r="D125" i="6" s="1"/>
  <c r="F122" i="6"/>
  <c r="H122" i="6" s="1"/>
  <c r="H119" i="6"/>
  <c r="H118" i="6"/>
  <c r="H117" i="6"/>
  <c r="E107" i="6"/>
  <c r="E108" i="6" s="1"/>
  <c r="E109" i="6" s="1"/>
  <c r="E110" i="6" s="1"/>
  <c r="E111" i="6" s="1"/>
  <c r="E112" i="6" s="1"/>
  <c r="D107" i="6"/>
  <c r="D108" i="6" s="1"/>
  <c r="F106" i="6"/>
  <c r="H106" i="6" s="1"/>
  <c r="F35" i="6"/>
  <c r="H35" i="6" s="1"/>
  <c r="F36" i="6"/>
  <c r="H36" i="6" s="1"/>
  <c r="F37" i="6"/>
  <c r="H37" i="6" s="1"/>
  <c r="F38" i="6"/>
  <c r="H38" i="6" s="1"/>
  <c r="F39" i="6"/>
  <c r="H39" i="6" s="1"/>
  <c r="F40" i="6"/>
  <c r="H40" i="6" s="1"/>
  <c r="F41" i="6"/>
  <c r="H41" i="6" s="1"/>
  <c r="F42" i="6"/>
  <c r="H42" i="6" s="1"/>
  <c r="F43" i="6"/>
  <c r="H43" i="6" s="1"/>
  <c r="F29" i="6"/>
  <c r="D30" i="6"/>
  <c r="D31" i="6" s="1"/>
  <c r="F163" i="6" l="1"/>
  <c r="H163" i="6" s="1"/>
  <c r="F125" i="6"/>
  <c r="H125" i="6" s="1"/>
  <c r="F143" i="6"/>
  <c r="H143" i="6" s="1"/>
  <c r="E144" i="6"/>
  <c r="F159" i="6"/>
  <c r="H159" i="6" s="1"/>
  <c r="E160" i="6"/>
  <c r="F160" i="6" s="1"/>
  <c r="H160" i="6" s="1"/>
  <c r="F133" i="6"/>
  <c r="H133" i="6" s="1"/>
  <c r="E134" i="6"/>
  <c r="F132" i="6"/>
  <c r="H132" i="6" s="1"/>
  <c r="F124" i="6"/>
  <c r="H124" i="6" s="1"/>
  <c r="F123" i="6"/>
  <c r="H123" i="6" s="1"/>
  <c r="D109" i="6"/>
  <c r="F108" i="6"/>
  <c r="H108" i="6" s="1"/>
  <c r="F107" i="6"/>
  <c r="H107" i="6" s="1"/>
  <c r="E113" i="6"/>
  <c r="E22" i="6"/>
  <c r="D22" i="6"/>
  <c r="H168" i="6" l="1"/>
  <c r="H129" i="6"/>
  <c r="E145" i="6"/>
  <c r="F144" i="6"/>
  <c r="H144" i="6" s="1"/>
  <c r="E135" i="6"/>
  <c r="F134" i="6"/>
  <c r="H134" i="6" s="1"/>
  <c r="D110" i="6"/>
  <c r="F109" i="6"/>
  <c r="H109" i="6" s="1"/>
  <c r="E114" i="6"/>
  <c r="F74" i="6"/>
  <c r="H74" i="6" s="1"/>
  <c r="F98" i="6"/>
  <c r="H98" i="6" s="1"/>
  <c r="H103" i="6"/>
  <c r="H102" i="6"/>
  <c r="H101" i="6"/>
  <c r="E99" i="6"/>
  <c r="E100" i="6" s="1"/>
  <c r="D99" i="6"/>
  <c r="D100" i="6" s="1"/>
  <c r="H95" i="6"/>
  <c r="H94" i="6"/>
  <c r="H93" i="6"/>
  <c r="E83" i="6"/>
  <c r="E84" i="6" s="1"/>
  <c r="D83" i="6"/>
  <c r="D84" i="6" s="1"/>
  <c r="D85" i="6" s="1"/>
  <c r="D86" i="6" s="1"/>
  <c r="D87" i="6" s="1"/>
  <c r="D88" i="6" s="1"/>
  <c r="D89" i="6" s="1"/>
  <c r="D90" i="6" s="1"/>
  <c r="D91" i="6" s="1"/>
  <c r="D92" i="6" s="1"/>
  <c r="F82" i="6"/>
  <c r="H82" i="6" s="1"/>
  <c r="H79" i="6"/>
  <c r="H78" i="6"/>
  <c r="H77" i="6"/>
  <c r="E75" i="6"/>
  <c r="E76" i="6" s="1"/>
  <c r="D75" i="6"/>
  <c r="D76" i="6" s="1"/>
  <c r="H71" i="6"/>
  <c r="H70" i="6"/>
  <c r="H69" i="6"/>
  <c r="E58" i="6"/>
  <c r="E59" i="6" s="1"/>
  <c r="E60" i="6" s="1"/>
  <c r="D58" i="6"/>
  <c r="D59" i="6" s="1"/>
  <c r="D60" i="6" s="1"/>
  <c r="D61" i="6" s="1"/>
  <c r="D62" i="6" s="1"/>
  <c r="D63" i="6" s="1"/>
  <c r="D64" i="6" s="1"/>
  <c r="D65" i="6" s="1"/>
  <c r="D66" i="6" s="1"/>
  <c r="D67" i="6" s="1"/>
  <c r="D68" i="6" s="1"/>
  <c r="F57" i="6"/>
  <c r="H57" i="6" s="1"/>
  <c r="H54" i="6"/>
  <c r="H53" i="6"/>
  <c r="H52" i="6"/>
  <c r="E50" i="6"/>
  <c r="E51" i="6" s="1"/>
  <c r="D50" i="6"/>
  <c r="D51" i="6" s="1"/>
  <c r="F49" i="6"/>
  <c r="H49" i="6" s="1"/>
  <c r="H46" i="6"/>
  <c r="H45" i="6"/>
  <c r="E30" i="6"/>
  <c r="E31" i="6" s="1"/>
  <c r="E32" i="6" s="1"/>
  <c r="D32" i="6"/>
  <c r="D33" i="6" s="1"/>
  <c r="H29" i="6"/>
  <c r="H26" i="6"/>
  <c r="H25" i="6"/>
  <c r="H24" i="6"/>
  <c r="F21" i="6"/>
  <c r="H21" i="6" s="1"/>
  <c r="H18" i="6"/>
  <c r="H17" i="6"/>
  <c r="H16" i="6"/>
  <c r="E11" i="6"/>
  <c r="E12" i="6" s="1"/>
  <c r="D11" i="6"/>
  <c r="D12" i="6" s="1"/>
  <c r="D13" i="6" s="1"/>
  <c r="D14" i="6" s="1"/>
  <c r="F10" i="6"/>
  <c r="H10" i="6" s="1"/>
  <c r="F145" i="6" l="1"/>
  <c r="H145" i="6" s="1"/>
  <c r="E146" i="6"/>
  <c r="F135" i="6"/>
  <c r="H135" i="6" s="1"/>
  <c r="E136" i="6"/>
  <c r="D111" i="6"/>
  <c r="F110" i="6"/>
  <c r="H110" i="6" s="1"/>
  <c r="E115" i="6"/>
  <c r="F99" i="6"/>
  <c r="H99" i="6" s="1"/>
  <c r="F75" i="6"/>
  <c r="H75" i="6" s="1"/>
  <c r="F100" i="6"/>
  <c r="H100" i="6" s="1"/>
  <c r="F76" i="6"/>
  <c r="H76" i="6" s="1"/>
  <c r="F83" i="6"/>
  <c r="H83" i="6" s="1"/>
  <c r="F84" i="6"/>
  <c r="H84" i="6" s="1"/>
  <c r="E85" i="6"/>
  <c r="F58" i="6"/>
  <c r="H58" i="6" s="1"/>
  <c r="F50" i="6"/>
  <c r="H50" i="6" s="1"/>
  <c r="F30" i="6"/>
  <c r="H30" i="6" s="1"/>
  <c r="E23" i="6"/>
  <c r="F60" i="6"/>
  <c r="H60" i="6" s="1"/>
  <c r="E61" i="6"/>
  <c r="E13" i="6"/>
  <c r="F12" i="6"/>
  <c r="H12" i="6" s="1"/>
  <c r="F51" i="6"/>
  <c r="H51" i="6" s="1"/>
  <c r="D34" i="6"/>
  <c r="D15" i="6"/>
  <c r="F32" i="6"/>
  <c r="H32" i="6" s="1"/>
  <c r="E33" i="6"/>
  <c r="D23" i="6"/>
  <c r="F11" i="6"/>
  <c r="H11" i="6" s="1"/>
  <c r="F59" i="6"/>
  <c r="H59" i="6" s="1"/>
  <c r="F31" i="6"/>
  <c r="H31" i="6" s="1"/>
  <c r="H104" i="6" l="1"/>
  <c r="H55" i="6"/>
  <c r="H80" i="6"/>
  <c r="E147" i="6"/>
  <c r="F146" i="6"/>
  <c r="H146" i="6" s="1"/>
  <c r="E137" i="6"/>
  <c r="F136" i="6"/>
  <c r="H136" i="6" s="1"/>
  <c r="D112" i="6"/>
  <c r="F111" i="6"/>
  <c r="H111" i="6" s="1"/>
  <c r="E116" i="6"/>
  <c r="F22" i="6"/>
  <c r="H22" i="6" s="1"/>
  <c r="F23" i="6"/>
  <c r="H23" i="6" s="1"/>
  <c r="E86" i="6"/>
  <c r="F85" i="6"/>
  <c r="H85" i="6" s="1"/>
  <c r="E34" i="6"/>
  <c r="F33" i="6"/>
  <c r="H33" i="6" s="1"/>
  <c r="E14" i="6"/>
  <c r="F13" i="6"/>
  <c r="H13" i="6" s="1"/>
  <c r="E62" i="6"/>
  <c r="F61" i="6"/>
  <c r="H61" i="6" s="1"/>
  <c r="H27" i="6" l="1"/>
  <c r="F147" i="6"/>
  <c r="H147" i="6" s="1"/>
  <c r="E148" i="6"/>
  <c r="F137" i="6"/>
  <c r="H137" i="6" s="1"/>
  <c r="E138" i="6"/>
  <c r="D113" i="6"/>
  <c r="F112" i="6"/>
  <c r="H112" i="6" s="1"/>
  <c r="F86" i="6"/>
  <c r="H86" i="6" s="1"/>
  <c r="E87" i="6"/>
  <c r="F62" i="6"/>
  <c r="H62" i="6" s="1"/>
  <c r="E63" i="6"/>
  <c r="F14" i="6"/>
  <c r="H14" i="6" s="1"/>
  <c r="E15" i="6"/>
  <c r="F34" i="6"/>
  <c r="H34" i="6" s="1"/>
  <c r="H47" i="6" s="1"/>
  <c r="E149" i="6" l="1"/>
  <c r="F148" i="6"/>
  <c r="H148" i="6" s="1"/>
  <c r="E139" i="6"/>
  <c r="F138" i="6"/>
  <c r="H138" i="6" s="1"/>
  <c r="D114" i="6"/>
  <c r="F113" i="6"/>
  <c r="H113" i="6" s="1"/>
  <c r="F87" i="6"/>
  <c r="H87" i="6" s="1"/>
  <c r="E88" i="6"/>
  <c r="F15" i="6"/>
  <c r="H15" i="6" s="1"/>
  <c r="H19" i="6" s="1"/>
  <c r="E64" i="6"/>
  <c r="F63" i="6"/>
  <c r="H63" i="6" s="1"/>
  <c r="F149" i="6" l="1"/>
  <c r="H149" i="6" s="1"/>
  <c r="E150" i="6"/>
  <c r="E140" i="6"/>
  <c r="F139" i="6"/>
  <c r="H139" i="6" s="1"/>
  <c r="D115" i="6"/>
  <c r="F114" i="6"/>
  <c r="H114" i="6" s="1"/>
  <c r="E89" i="6"/>
  <c r="F88" i="6"/>
  <c r="H88" i="6" s="1"/>
  <c r="E65" i="6"/>
  <c r="F64" i="6"/>
  <c r="H64" i="6" s="1"/>
  <c r="E151" i="6" l="1"/>
  <c r="F150" i="6"/>
  <c r="H150" i="6" s="1"/>
  <c r="E141" i="6"/>
  <c r="F140" i="6"/>
  <c r="H140" i="6" s="1"/>
  <c r="D116" i="6"/>
  <c r="F115" i="6"/>
  <c r="H115" i="6" s="1"/>
  <c r="E90" i="6"/>
  <c r="F89" i="6"/>
  <c r="H89" i="6" s="1"/>
  <c r="E66" i="6"/>
  <c r="F65" i="6"/>
  <c r="H65" i="6" s="1"/>
  <c r="F151" i="6" l="1"/>
  <c r="H151" i="6" s="1"/>
  <c r="E152" i="6"/>
  <c r="F141" i="6"/>
  <c r="H141" i="6" s="1"/>
  <c r="F116" i="6"/>
  <c r="H116" i="6" s="1"/>
  <c r="F90" i="6"/>
  <c r="H90" i="6" s="1"/>
  <c r="E91" i="6"/>
  <c r="F66" i="6"/>
  <c r="H66" i="6" s="1"/>
  <c r="E67" i="6"/>
  <c r="H120" i="6" l="1"/>
  <c r="F152" i="6"/>
  <c r="H152" i="6" s="1"/>
  <c r="E92" i="6"/>
  <c r="F91" i="6"/>
  <c r="H91" i="6" s="1"/>
  <c r="E68" i="6"/>
  <c r="F67" i="6"/>
  <c r="H67" i="6" s="1"/>
  <c r="H156" i="6" l="1"/>
  <c r="F92" i="6"/>
  <c r="H92" i="6" s="1"/>
  <c r="F68" i="6"/>
  <c r="H68" i="6" s="1"/>
  <c r="H72" i="6" s="1"/>
  <c r="H96" i="6" l="1"/>
  <c r="H169" i="6" s="1"/>
</calcChain>
</file>

<file path=xl/sharedStrings.xml><?xml version="1.0" encoding="utf-8"?>
<sst xmlns="http://schemas.openxmlformats.org/spreadsheetml/2006/main" count="345" uniqueCount="78">
  <si>
    <t>№</t>
  </si>
  <si>
    <t>Вид работ</t>
  </si>
  <si>
    <t>Ед. изм.</t>
  </si>
  <si>
    <t>Количество</t>
  </si>
  <si>
    <t>Стоимость</t>
  </si>
  <si>
    <t>цена USD</t>
  </si>
  <si>
    <t>стоимость USD</t>
  </si>
  <si>
    <t xml:space="preserve"> Геофизические исследования в эксплуатационной скважине</t>
  </si>
  <si>
    <t>100 м</t>
  </si>
  <si>
    <t>Интерпретация результатов исследований, составление заключения</t>
  </si>
  <si>
    <t>закл</t>
  </si>
  <si>
    <t>Подготовительно-заключительные работы (4 и более методов исследования)</t>
  </si>
  <si>
    <t>скв/опер</t>
  </si>
  <si>
    <t>Проезд отряда ГИС (4 и более методов)</t>
  </si>
  <si>
    <t xml:space="preserve">операция </t>
  </si>
  <si>
    <t>скв</t>
  </si>
  <si>
    <t>Подготовительно-заключительные работы</t>
  </si>
  <si>
    <t>Проезд отряда ГИС</t>
  </si>
  <si>
    <t>Итого стоимость комплекса в колонне:</t>
  </si>
  <si>
    <t>Термометрия</t>
  </si>
  <si>
    <t>Итого по всему комплексу работ и исследований</t>
  </si>
  <si>
    <t>Справочная информация, не входящая в расчет стоимости работ</t>
  </si>
  <si>
    <t>час</t>
  </si>
  <si>
    <t>Стоимость проезда отряда ГИС</t>
  </si>
  <si>
    <t>км</t>
  </si>
  <si>
    <t>ПЗР отряда ГИС на базе</t>
  </si>
  <si>
    <t>От</t>
  </si>
  <si>
    <t>До</t>
  </si>
  <si>
    <t>Итого стоимость комплекса в интервале 0-500 м:</t>
  </si>
  <si>
    <t>Интегральный гамма-каротаж</t>
  </si>
  <si>
    <t>Боковой каротаж</t>
  </si>
  <si>
    <t>Кавернометрия – профилометрия</t>
  </si>
  <si>
    <t>Инклинометрия</t>
  </si>
  <si>
    <t>Резистивиметрия</t>
  </si>
  <si>
    <t>Приложение №13 к ТиКД</t>
  </si>
  <si>
    <t>Технологическое дежурство отряда ГИС</t>
  </si>
  <si>
    <t>Проведение ГИС в колонне 0-500 м:</t>
  </si>
  <si>
    <t>Акустический контроль цементирования</t>
  </si>
  <si>
    <t>Локатор муфт</t>
  </si>
  <si>
    <t>Гамма-каротаж</t>
  </si>
  <si>
    <t>Нейтрон-нейтронный каротаж</t>
  </si>
  <si>
    <t>Боковой каротаж 5-тью зондами</t>
  </si>
  <si>
    <t>Акустический каротаж</t>
  </si>
  <si>
    <t>Гамма-гамма Плотностной каротаж</t>
  </si>
  <si>
    <t>Кавернометрия - профилометрия</t>
  </si>
  <si>
    <t>Итого стоимость комплекса в интервале 500-3300 м:</t>
  </si>
  <si>
    <t>Проведение ГИС в колонне 0-3300 м:</t>
  </si>
  <si>
    <t>Проведение ГИС открытого ствола в интервале 339,7 мм ОК 500-3300 м:</t>
  </si>
  <si>
    <t>Проведение ГИС открытого ствола в интервале 473,1 мм ОК 50-500 м:</t>
  </si>
  <si>
    <t>Проведение ГИС открытого ствола в интервале 273,1 мм ОК 3300-4060 м:</t>
  </si>
  <si>
    <t>Спектральный гамма-каротаж (U, K, Th)</t>
  </si>
  <si>
    <t>Индукционный каротаж 5-тью зондами</t>
  </si>
  <si>
    <t>Микробоковой каротаж</t>
  </si>
  <si>
    <t>Широкополосный Акустический каротаж</t>
  </si>
  <si>
    <t>Электрический имиджер пласта</t>
  </si>
  <si>
    <t>Итого стоимость комплекса в интервале 3300-4060 м:</t>
  </si>
  <si>
    <t>Проведение ГИС в колонне 0-4060 м:</t>
  </si>
  <si>
    <t>Проведение ГИС открытого ствола в интервале 219,1 мм ОК 4060-4500 м:</t>
  </si>
  <si>
    <t>Итого стоимость комплекса в интервале 4060-4500 м:</t>
  </si>
  <si>
    <t>Проведение ГИС в колонне 3960-4500 м:</t>
  </si>
  <si>
    <t>Проведение ГИС открытого ствола в интервале 177,8 мм ОК 4500-5120 м:</t>
  </si>
  <si>
    <t>Проведение ГИС в колонне 3960-5120 м:</t>
  </si>
  <si>
    <t>Проведение ГИС открытого ствола в интервале 127 мм ОК 5120-6000 м:</t>
  </si>
  <si>
    <t>Итого стоимость комплекса в интервале 5120-6000 м:</t>
  </si>
  <si>
    <t>Гамма дефектомер-толщиномер</t>
  </si>
  <si>
    <t>Проведение ГИС в колонне 5000-6000 м:</t>
  </si>
  <si>
    <t>Локатор перфорационных отверстий</t>
  </si>
  <si>
    <t>Определение профиля притока</t>
  </si>
  <si>
    <t>Масштаб</t>
  </si>
  <si>
    <t>Стоимость, сум</t>
  </si>
  <si>
    <t>Эксклюзивные геофизические исследования (опционально)</t>
  </si>
  <si>
    <t>ЯМК (ядерно-магнитный каротаж)</t>
  </si>
  <si>
    <t>1 : 200</t>
  </si>
  <si>
    <t xml:space="preserve">ВСП (вертикально-сейсмическое профилирование) - открытый ствол </t>
  </si>
  <si>
    <t xml:space="preserve">ВСП (вертикально-сейсмическое профилирование) - обсаженный ствол </t>
  </si>
  <si>
    <t>ЭИП (электрический имиджер пласта)</t>
  </si>
  <si>
    <t>I. Геофизические работы в скважине</t>
  </si>
  <si>
    <t>II. Проведение специальных и эксклюзивных геофизических исследований с проектной глубиной 6000 м (опционально).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</si>
</sst>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#,##0\ _₽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4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65" fontId="6" fillId="0" borderId="0" xfId="2" applyNumberFormat="1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6" fontId="10" fillId="3" borderId="5" xfId="0" applyNumberFormat="1" applyFont="1" applyFill="1" applyBorder="1" applyAlignment="1">
      <alignment horizontal="center" vertical="center" wrapText="1"/>
    </xf>
    <xf numFmtId="166" fontId="10" fillId="3" borderId="6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8CB7-99A6-4A4C-9B6B-463448115A1E}">
  <dimension ref="A1:H183"/>
  <sheetViews>
    <sheetView tabSelected="1" view="pageBreakPreview" topLeftCell="A154" zoomScaleNormal="100" zoomScaleSheetLayoutView="100" workbookViewId="0">
      <selection activeCell="B175" sqref="B175:H175"/>
    </sheetView>
  </sheetViews>
  <sheetFormatPr defaultRowHeight="15" x14ac:dyDescent="0.25"/>
  <cols>
    <col min="1" max="1" width="3.140625" style="4" bestFit="1" customWidth="1"/>
    <col min="2" max="2" width="50" style="1" customWidth="1"/>
    <col min="3" max="5" width="10.5703125" style="1" customWidth="1"/>
    <col min="6" max="6" width="11.28515625" style="1" customWidth="1"/>
    <col min="7" max="7" width="14.28515625" style="2" customWidth="1"/>
    <col min="8" max="8" width="16.140625" style="2" customWidth="1"/>
    <col min="9" max="15" width="9.140625" style="1"/>
    <col min="16" max="16" width="36.85546875" style="1" customWidth="1"/>
    <col min="17" max="16384" width="9.140625" style="1"/>
  </cols>
  <sheetData>
    <row r="1" spans="1:8" ht="26.25" x14ac:dyDescent="0.25">
      <c r="H1" s="3" t="s">
        <v>34</v>
      </c>
    </row>
    <row r="4" spans="1:8" ht="15.75" x14ac:dyDescent="0.25">
      <c r="B4" s="6" t="s">
        <v>76</v>
      </c>
      <c r="C4" s="6"/>
      <c r="D4" s="6"/>
      <c r="E4" s="6"/>
      <c r="F4" s="6"/>
      <c r="G4" s="6"/>
      <c r="H4" s="6"/>
    </row>
    <row r="6" spans="1:8" x14ac:dyDescent="0.25">
      <c r="A6" s="47" t="s">
        <v>0</v>
      </c>
      <c r="B6" s="48" t="s">
        <v>1</v>
      </c>
      <c r="C6" s="47" t="s">
        <v>2</v>
      </c>
      <c r="D6" s="49" t="s">
        <v>26</v>
      </c>
      <c r="E6" s="49" t="s">
        <v>27</v>
      </c>
      <c r="F6" s="47" t="s">
        <v>3</v>
      </c>
      <c r="G6" s="51" t="s">
        <v>4</v>
      </c>
      <c r="H6" s="51"/>
    </row>
    <row r="7" spans="1:8" ht="28.5" x14ac:dyDescent="0.25">
      <c r="A7" s="47"/>
      <c r="B7" s="48"/>
      <c r="C7" s="47"/>
      <c r="D7" s="50"/>
      <c r="E7" s="50"/>
      <c r="F7" s="47"/>
      <c r="G7" s="11" t="s">
        <v>5</v>
      </c>
      <c r="H7" s="11" t="s">
        <v>6</v>
      </c>
    </row>
    <row r="8" spans="1:8" x14ac:dyDescent="0.25">
      <c r="A8" s="44" t="s">
        <v>7</v>
      </c>
      <c r="B8" s="45"/>
      <c r="C8" s="45"/>
      <c r="D8" s="45"/>
      <c r="E8" s="45"/>
      <c r="F8" s="45"/>
      <c r="G8" s="45"/>
      <c r="H8" s="46"/>
    </row>
    <row r="9" spans="1:8" x14ac:dyDescent="0.25">
      <c r="A9" s="12"/>
      <c r="B9" s="44" t="s">
        <v>48</v>
      </c>
      <c r="C9" s="45"/>
      <c r="D9" s="45"/>
      <c r="E9" s="45"/>
      <c r="F9" s="46"/>
      <c r="G9" s="13"/>
      <c r="H9" s="13"/>
    </row>
    <row r="10" spans="1:8" x14ac:dyDescent="0.25">
      <c r="A10" s="12"/>
      <c r="B10" s="14" t="s">
        <v>29</v>
      </c>
      <c r="C10" s="15" t="s">
        <v>8</v>
      </c>
      <c r="D10" s="15">
        <v>50</v>
      </c>
      <c r="E10" s="15">
        <v>500</v>
      </c>
      <c r="F10" s="15">
        <f>(E10-D10)/100</f>
        <v>4.5</v>
      </c>
      <c r="G10" s="16"/>
      <c r="H10" s="16">
        <f>F10*G10</f>
        <v>0</v>
      </c>
    </row>
    <row r="11" spans="1:8" x14ac:dyDescent="0.25">
      <c r="A11" s="12"/>
      <c r="B11" s="14" t="s">
        <v>30</v>
      </c>
      <c r="C11" s="15" t="s">
        <v>8</v>
      </c>
      <c r="D11" s="15">
        <f>D10</f>
        <v>50</v>
      </c>
      <c r="E11" s="15">
        <f>E10</f>
        <v>500</v>
      </c>
      <c r="F11" s="15">
        <f t="shared" ref="F11:F15" si="0">(E11-D11)/100</f>
        <v>4.5</v>
      </c>
      <c r="G11" s="16"/>
      <c r="H11" s="16">
        <f t="shared" ref="H11:H18" si="1">F11*G11</f>
        <v>0</v>
      </c>
    </row>
    <row r="12" spans="1:8" x14ac:dyDescent="0.25">
      <c r="A12" s="12"/>
      <c r="B12" s="14" t="s">
        <v>31</v>
      </c>
      <c r="C12" s="15" t="s">
        <v>8</v>
      </c>
      <c r="D12" s="15">
        <f t="shared" ref="D12:E15" si="2">D11</f>
        <v>50</v>
      </c>
      <c r="E12" s="15">
        <f t="shared" si="2"/>
        <v>500</v>
      </c>
      <c r="F12" s="15">
        <f t="shared" si="0"/>
        <v>4.5</v>
      </c>
      <c r="G12" s="16"/>
      <c r="H12" s="16">
        <f t="shared" si="1"/>
        <v>0</v>
      </c>
    </row>
    <row r="13" spans="1:8" x14ac:dyDescent="0.25">
      <c r="A13" s="12"/>
      <c r="B13" s="14" t="s">
        <v>32</v>
      </c>
      <c r="C13" s="15" t="s">
        <v>8</v>
      </c>
      <c r="D13" s="15">
        <f t="shared" si="2"/>
        <v>50</v>
      </c>
      <c r="E13" s="15">
        <f t="shared" si="2"/>
        <v>500</v>
      </c>
      <c r="F13" s="15">
        <f t="shared" si="0"/>
        <v>4.5</v>
      </c>
      <c r="G13" s="16"/>
      <c r="H13" s="16">
        <f>G13*F13</f>
        <v>0</v>
      </c>
    </row>
    <row r="14" spans="1:8" x14ac:dyDescent="0.25">
      <c r="A14" s="12"/>
      <c r="B14" s="14" t="s">
        <v>19</v>
      </c>
      <c r="C14" s="15" t="s">
        <v>8</v>
      </c>
      <c r="D14" s="15">
        <f t="shared" si="2"/>
        <v>50</v>
      </c>
      <c r="E14" s="15">
        <f t="shared" si="2"/>
        <v>500</v>
      </c>
      <c r="F14" s="15">
        <f t="shared" si="0"/>
        <v>4.5</v>
      </c>
      <c r="G14" s="16"/>
      <c r="H14" s="16">
        <f t="shared" si="1"/>
        <v>0</v>
      </c>
    </row>
    <row r="15" spans="1:8" x14ac:dyDescent="0.25">
      <c r="A15" s="12"/>
      <c r="B15" s="14" t="s">
        <v>33</v>
      </c>
      <c r="C15" s="15" t="s">
        <v>8</v>
      </c>
      <c r="D15" s="15">
        <f t="shared" si="2"/>
        <v>50</v>
      </c>
      <c r="E15" s="15">
        <f t="shared" si="2"/>
        <v>500</v>
      </c>
      <c r="F15" s="15">
        <f t="shared" si="0"/>
        <v>4.5</v>
      </c>
      <c r="G15" s="16"/>
      <c r="H15" s="16">
        <f t="shared" si="1"/>
        <v>0</v>
      </c>
    </row>
    <row r="16" spans="1:8" ht="30" x14ac:dyDescent="0.25">
      <c r="A16" s="12"/>
      <c r="B16" s="14" t="s">
        <v>9</v>
      </c>
      <c r="C16" s="15" t="s">
        <v>10</v>
      </c>
      <c r="D16" s="15"/>
      <c r="E16" s="15"/>
      <c r="F16" s="15">
        <v>1</v>
      </c>
      <c r="G16" s="16"/>
      <c r="H16" s="16">
        <f t="shared" si="1"/>
        <v>0</v>
      </c>
    </row>
    <row r="17" spans="1:8" ht="30" x14ac:dyDescent="0.25">
      <c r="A17" s="12"/>
      <c r="B17" s="14" t="s">
        <v>11</v>
      </c>
      <c r="C17" s="15" t="s">
        <v>12</v>
      </c>
      <c r="D17" s="15"/>
      <c r="E17" s="15"/>
      <c r="F17" s="15">
        <v>1</v>
      </c>
      <c r="G17" s="16"/>
      <c r="H17" s="16">
        <f t="shared" si="1"/>
        <v>0</v>
      </c>
    </row>
    <row r="18" spans="1:8" x14ac:dyDescent="0.25">
      <c r="A18" s="12"/>
      <c r="B18" s="14" t="s">
        <v>13</v>
      </c>
      <c r="C18" s="15" t="s">
        <v>24</v>
      </c>
      <c r="D18" s="15"/>
      <c r="E18" s="15"/>
      <c r="F18" s="15"/>
      <c r="G18" s="16"/>
      <c r="H18" s="16">
        <f t="shared" si="1"/>
        <v>0</v>
      </c>
    </row>
    <row r="19" spans="1:8" ht="28.5" x14ac:dyDescent="0.25">
      <c r="A19" s="12"/>
      <c r="B19" s="12" t="s">
        <v>28</v>
      </c>
      <c r="C19" s="15" t="s">
        <v>15</v>
      </c>
      <c r="D19" s="15"/>
      <c r="E19" s="15"/>
      <c r="F19" s="15">
        <v>1</v>
      </c>
      <c r="G19" s="16"/>
      <c r="H19" s="17">
        <f>SUM(H10:H18)</f>
        <v>0</v>
      </c>
    </row>
    <row r="20" spans="1:8" x14ac:dyDescent="0.25">
      <c r="A20" s="12"/>
      <c r="B20" s="12" t="s">
        <v>36</v>
      </c>
      <c r="C20" s="15"/>
      <c r="D20" s="15"/>
      <c r="E20" s="15"/>
      <c r="F20" s="15"/>
      <c r="G20" s="16"/>
      <c r="H20" s="16"/>
    </row>
    <row r="21" spans="1:8" x14ac:dyDescent="0.25">
      <c r="A21" s="12"/>
      <c r="B21" s="14" t="s">
        <v>37</v>
      </c>
      <c r="C21" s="15" t="s">
        <v>8</v>
      </c>
      <c r="D21" s="15">
        <v>0</v>
      </c>
      <c r="E21" s="15">
        <v>500</v>
      </c>
      <c r="F21" s="15">
        <f t="shared" ref="F21:F23" si="3">(E21-D21)/100</f>
        <v>5</v>
      </c>
      <c r="G21" s="16"/>
      <c r="H21" s="16">
        <f>F21*G21</f>
        <v>0</v>
      </c>
    </row>
    <row r="22" spans="1:8" x14ac:dyDescent="0.25">
      <c r="A22" s="12"/>
      <c r="B22" s="14" t="s">
        <v>38</v>
      </c>
      <c r="C22" s="15" t="s">
        <v>8</v>
      </c>
      <c r="D22" s="15">
        <f>D21</f>
        <v>0</v>
      </c>
      <c r="E22" s="15">
        <f>E21</f>
        <v>500</v>
      </c>
      <c r="F22" s="15">
        <f t="shared" si="3"/>
        <v>5</v>
      </c>
      <c r="G22" s="16"/>
      <c r="H22" s="16">
        <f>G22*F22</f>
        <v>0</v>
      </c>
    </row>
    <row r="23" spans="1:8" x14ac:dyDescent="0.25">
      <c r="A23" s="12"/>
      <c r="B23" s="14" t="s">
        <v>39</v>
      </c>
      <c r="C23" s="15" t="s">
        <v>8</v>
      </c>
      <c r="D23" s="15">
        <f t="shared" ref="D23:E23" si="4">D22</f>
        <v>0</v>
      </c>
      <c r="E23" s="15">
        <f t="shared" si="4"/>
        <v>500</v>
      </c>
      <c r="F23" s="15">
        <f t="shared" si="3"/>
        <v>5</v>
      </c>
      <c r="G23" s="16"/>
      <c r="H23" s="16">
        <f>G23*F23</f>
        <v>0</v>
      </c>
    </row>
    <row r="24" spans="1:8" ht="30" x14ac:dyDescent="0.25">
      <c r="A24" s="12"/>
      <c r="B24" s="14" t="s">
        <v>9</v>
      </c>
      <c r="C24" s="15" t="s">
        <v>10</v>
      </c>
      <c r="D24" s="15"/>
      <c r="E24" s="15"/>
      <c r="F24" s="15">
        <v>1</v>
      </c>
      <c r="G24" s="16"/>
      <c r="H24" s="16">
        <f>F24*G24</f>
        <v>0</v>
      </c>
    </row>
    <row r="25" spans="1:8" x14ac:dyDescent="0.25">
      <c r="A25" s="12"/>
      <c r="B25" s="14" t="s">
        <v>16</v>
      </c>
      <c r="C25" s="15" t="s">
        <v>12</v>
      </c>
      <c r="D25" s="15"/>
      <c r="E25" s="15"/>
      <c r="F25" s="15">
        <v>1</v>
      </c>
      <c r="G25" s="16"/>
      <c r="H25" s="16">
        <f>F25*G25</f>
        <v>0</v>
      </c>
    </row>
    <row r="26" spans="1:8" x14ac:dyDescent="0.25">
      <c r="A26" s="12"/>
      <c r="B26" s="14" t="s">
        <v>17</v>
      </c>
      <c r="C26" s="15" t="s">
        <v>14</v>
      </c>
      <c r="D26" s="15"/>
      <c r="E26" s="15"/>
      <c r="F26" s="15">
        <v>1</v>
      </c>
      <c r="G26" s="16"/>
      <c r="H26" s="16">
        <f t="shared" ref="H26" si="5">F26*G26</f>
        <v>0</v>
      </c>
    </row>
    <row r="27" spans="1:8" x14ac:dyDescent="0.25">
      <c r="A27" s="12"/>
      <c r="B27" s="12" t="s">
        <v>18</v>
      </c>
      <c r="C27" s="15" t="s">
        <v>15</v>
      </c>
      <c r="D27" s="15"/>
      <c r="E27" s="15"/>
      <c r="F27" s="15">
        <v>1</v>
      </c>
      <c r="G27" s="16"/>
      <c r="H27" s="17">
        <f>SUM(H21:H26)</f>
        <v>0</v>
      </c>
    </row>
    <row r="28" spans="1:8" x14ac:dyDescent="0.25">
      <c r="A28" s="12"/>
      <c r="B28" s="44" t="s">
        <v>47</v>
      </c>
      <c r="C28" s="45"/>
      <c r="D28" s="45"/>
      <c r="E28" s="45"/>
      <c r="F28" s="45"/>
      <c r="G28" s="46"/>
      <c r="H28" s="13"/>
    </row>
    <row r="29" spans="1:8" x14ac:dyDescent="0.25">
      <c r="A29" s="12"/>
      <c r="B29" s="14" t="s">
        <v>29</v>
      </c>
      <c r="C29" s="15" t="s">
        <v>8</v>
      </c>
      <c r="D29" s="15">
        <v>500</v>
      </c>
      <c r="E29" s="15">
        <v>2200</v>
      </c>
      <c r="F29" s="15">
        <f>(E29-D29)/100</f>
        <v>17</v>
      </c>
      <c r="G29" s="16"/>
      <c r="H29" s="16">
        <f>F29*G29</f>
        <v>0</v>
      </c>
    </row>
    <row r="30" spans="1:8" x14ac:dyDescent="0.25">
      <c r="A30" s="12"/>
      <c r="B30" s="14" t="s">
        <v>30</v>
      </c>
      <c r="C30" s="15" t="s">
        <v>8</v>
      </c>
      <c r="D30" s="15">
        <f>D29</f>
        <v>500</v>
      </c>
      <c r="E30" s="15">
        <f>E29</f>
        <v>2200</v>
      </c>
      <c r="F30" s="15">
        <f t="shared" ref="F30:F43" si="6">(E30-D30)/100</f>
        <v>17</v>
      </c>
      <c r="G30" s="16"/>
      <c r="H30" s="16">
        <f t="shared" ref="H30:H31" si="7">F30*G30</f>
        <v>0</v>
      </c>
    </row>
    <row r="31" spans="1:8" x14ac:dyDescent="0.25">
      <c r="A31" s="12"/>
      <c r="B31" s="14" t="s">
        <v>31</v>
      </c>
      <c r="C31" s="15" t="s">
        <v>8</v>
      </c>
      <c r="D31" s="15">
        <f>D30</f>
        <v>500</v>
      </c>
      <c r="E31" s="15">
        <f t="shared" ref="D31:E34" si="8">E30</f>
        <v>2200</v>
      </c>
      <c r="F31" s="15">
        <f t="shared" si="6"/>
        <v>17</v>
      </c>
      <c r="G31" s="16"/>
      <c r="H31" s="16">
        <f t="shared" si="7"/>
        <v>0</v>
      </c>
    </row>
    <row r="32" spans="1:8" x14ac:dyDescent="0.25">
      <c r="A32" s="12"/>
      <c r="B32" s="14" t="s">
        <v>32</v>
      </c>
      <c r="C32" s="15" t="s">
        <v>8</v>
      </c>
      <c r="D32" s="15">
        <f t="shared" si="8"/>
        <v>500</v>
      </c>
      <c r="E32" s="15">
        <f t="shared" si="8"/>
        <v>2200</v>
      </c>
      <c r="F32" s="15">
        <f t="shared" si="6"/>
        <v>17</v>
      </c>
      <c r="G32" s="16"/>
      <c r="H32" s="16">
        <f>G32*F32</f>
        <v>0</v>
      </c>
    </row>
    <row r="33" spans="1:8" x14ac:dyDescent="0.25">
      <c r="A33" s="12"/>
      <c r="B33" s="14" t="s">
        <v>19</v>
      </c>
      <c r="C33" s="15" t="s">
        <v>8</v>
      </c>
      <c r="D33" s="15">
        <f t="shared" si="8"/>
        <v>500</v>
      </c>
      <c r="E33" s="15">
        <f t="shared" si="8"/>
        <v>2200</v>
      </c>
      <c r="F33" s="15">
        <f t="shared" si="6"/>
        <v>17</v>
      </c>
      <c r="G33" s="16"/>
      <c r="H33" s="16">
        <f t="shared" ref="H33:H46" si="9">F33*G33</f>
        <v>0</v>
      </c>
    </row>
    <row r="34" spans="1:8" x14ac:dyDescent="0.25">
      <c r="A34" s="12"/>
      <c r="B34" s="14" t="s">
        <v>33</v>
      </c>
      <c r="C34" s="15" t="s">
        <v>8</v>
      </c>
      <c r="D34" s="15">
        <f t="shared" si="8"/>
        <v>500</v>
      </c>
      <c r="E34" s="15">
        <f t="shared" si="8"/>
        <v>2200</v>
      </c>
      <c r="F34" s="15">
        <f t="shared" si="6"/>
        <v>17</v>
      </c>
      <c r="G34" s="16"/>
      <c r="H34" s="16">
        <f t="shared" si="9"/>
        <v>0</v>
      </c>
    </row>
    <row r="35" spans="1:8" x14ac:dyDescent="0.25">
      <c r="A35" s="12"/>
      <c r="B35" s="14" t="s">
        <v>29</v>
      </c>
      <c r="C35" s="15" t="s">
        <v>8</v>
      </c>
      <c r="D35" s="15">
        <v>2200</v>
      </c>
      <c r="E35" s="15">
        <v>3300</v>
      </c>
      <c r="F35" s="15">
        <f t="shared" si="6"/>
        <v>11</v>
      </c>
      <c r="G35" s="16"/>
      <c r="H35" s="16">
        <f t="shared" si="9"/>
        <v>0</v>
      </c>
    </row>
    <row r="36" spans="1:8" x14ac:dyDescent="0.25">
      <c r="A36" s="12"/>
      <c r="B36" s="14" t="s">
        <v>40</v>
      </c>
      <c r="C36" s="15" t="s">
        <v>8</v>
      </c>
      <c r="D36" s="15">
        <v>2200</v>
      </c>
      <c r="E36" s="15">
        <v>3300</v>
      </c>
      <c r="F36" s="15">
        <f t="shared" si="6"/>
        <v>11</v>
      </c>
      <c r="G36" s="16"/>
      <c r="H36" s="16">
        <f>F36*G36</f>
        <v>0</v>
      </c>
    </row>
    <row r="37" spans="1:8" x14ac:dyDescent="0.25">
      <c r="A37" s="12"/>
      <c r="B37" s="14" t="s">
        <v>41</v>
      </c>
      <c r="C37" s="15" t="s">
        <v>8</v>
      </c>
      <c r="D37" s="15">
        <v>2200</v>
      </c>
      <c r="E37" s="15">
        <v>3300</v>
      </c>
      <c r="F37" s="15">
        <f t="shared" si="6"/>
        <v>11</v>
      </c>
      <c r="G37" s="16"/>
      <c r="H37" s="16">
        <f t="shared" si="9"/>
        <v>0</v>
      </c>
    </row>
    <row r="38" spans="1:8" x14ac:dyDescent="0.25">
      <c r="A38" s="12"/>
      <c r="B38" s="14" t="s">
        <v>42</v>
      </c>
      <c r="C38" s="15" t="s">
        <v>8</v>
      </c>
      <c r="D38" s="15">
        <v>2200</v>
      </c>
      <c r="E38" s="15">
        <v>3300</v>
      </c>
      <c r="F38" s="15">
        <f t="shared" si="6"/>
        <v>11</v>
      </c>
      <c r="G38" s="16"/>
      <c r="H38" s="16">
        <f t="shared" si="9"/>
        <v>0</v>
      </c>
    </row>
    <row r="39" spans="1:8" x14ac:dyDescent="0.25">
      <c r="A39" s="12"/>
      <c r="B39" s="14" t="s">
        <v>43</v>
      </c>
      <c r="C39" s="15" t="s">
        <v>8</v>
      </c>
      <c r="D39" s="15">
        <v>2200</v>
      </c>
      <c r="E39" s="15">
        <v>3300</v>
      </c>
      <c r="F39" s="15">
        <f t="shared" si="6"/>
        <v>11</v>
      </c>
      <c r="G39" s="16"/>
      <c r="H39" s="16">
        <f t="shared" si="9"/>
        <v>0</v>
      </c>
    </row>
    <row r="40" spans="1:8" x14ac:dyDescent="0.25">
      <c r="A40" s="12"/>
      <c r="B40" s="14" t="s">
        <v>44</v>
      </c>
      <c r="C40" s="15" t="s">
        <v>8</v>
      </c>
      <c r="D40" s="15">
        <v>2200</v>
      </c>
      <c r="E40" s="15">
        <v>3300</v>
      </c>
      <c r="F40" s="15">
        <f t="shared" si="6"/>
        <v>11</v>
      </c>
      <c r="G40" s="16"/>
      <c r="H40" s="16">
        <f t="shared" si="9"/>
        <v>0</v>
      </c>
    </row>
    <row r="41" spans="1:8" x14ac:dyDescent="0.25">
      <c r="A41" s="12"/>
      <c r="B41" s="14" t="s">
        <v>32</v>
      </c>
      <c r="C41" s="15" t="s">
        <v>8</v>
      </c>
      <c r="D41" s="15">
        <v>2200</v>
      </c>
      <c r="E41" s="15">
        <v>3300</v>
      </c>
      <c r="F41" s="15">
        <f t="shared" si="6"/>
        <v>11</v>
      </c>
      <c r="G41" s="16"/>
      <c r="H41" s="16">
        <f t="shared" si="9"/>
        <v>0</v>
      </c>
    </row>
    <row r="42" spans="1:8" x14ac:dyDescent="0.25">
      <c r="A42" s="12"/>
      <c r="B42" s="14" t="s">
        <v>19</v>
      </c>
      <c r="C42" s="15" t="s">
        <v>8</v>
      </c>
      <c r="D42" s="15">
        <v>2200</v>
      </c>
      <c r="E42" s="15">
        <v>3300</v>
      </c>
      <c r="F42" s="15">
        <f t="shared" si="6"/>
        <v>11</v>
      </c>
      <c r="G42" s="16"/>
      <c r="H42" s="16">
        <f t="shared" si="9"/>
        <v>0</v>
      </c>
    </row>
    <row r="43" spans="1:8" x14ac:dyDescent="0.25">
      <c r="A43" s="12"/>
      <c r="B43" s="14" t="s">
        <v>33</v>
      </c>
      <c r="C43" s="15" t="s">
        <v>8</v>
      </c>
      <c r="D43" s="15">
        <v>2200</v>
      </c>
      <c r="E43" s="15">
        <v>3300</v>
      </c>
      <c r="F43" s="15">
        <f t="shared" si="6"/>
        <v>11</v>
      </c>
      <c r="G43" s="16"/>
      <c r="H43" s="16">
        <f t="shared" si="9"/>
        <v>0</v>
      </c>
    </row>
    <row r="44" spans="1:8" ht="30" x14ac:dyDescent="0.25">
      <c r="A44" s="12"/>
      <c r="B44" s="14" t="s">
        <v>9</v>
      </c>
      <c r="C44" s="15" t="s">
        <v>10</v>
      </c>
      <c r="D44" s="15"/>
      <c r="E44" s="15"/>
      <c r="F44" s="15">
        <v>1</v>
      </c>
      <c r="G44" s="16"/>
      <c r="H44" s="16">
        <f>F44*G44</f>
        <v>0</v>
      </c>
    </row>
    <row r="45" spans="1:8" ht="30" x14ac:dyDescent="0.25">
      <c r="A45" s="12"/>
      <c r="B45" s="14" t="s">
        <v>11</v>
      </c>
      <c r="C45" s="15" t="s">
        <v>12</v>
      </c>
      <c r="D45" s="15"/>
      <c r="E45" s="15"/>
      <c r="F45" s="15">
        <v>1</v>
      </c>
      <c r="G45" s="16"/>
      <c r="H45" s="16">
        <f t="shared" si="9"/>
        <v>0</v>
      </c>
    </row>
    <row r="46" spans="1:8" x14ac:dyDescent="0.25">
      <c r="A46" s="12"/>
      <c r="B46" s="14" t="s">
        <v>13</v>
      </c>
      <c r="C46" s="15" t="s">
        <v>14</v>
      </c>
      <c r="D46" s="15"/>
      <c r="E46" s="15"/>
      <c r="F46" s="15">
        <v>1</v>
      </c>
      <c r="G46" s="16"/>
      <c r="H46" s="16">
        <f t="shared" si="9"/>
        <v>0</v>
      </c>
    </row>
    <row r="47" spans="1:8" ht="28.5" x14ac:dyDescent="0.25">
      <c r="A47" s="12"/>
      <c r="B47" s="12" t="s">
        <v>45</v>
      </c>
      <c r="C47" s="15" t="s">
        <v>15</v>
      </c>
      <c r="D47" s="15"/>
      <c r="E47" s="15"/>
      <c r="F47" s="15">
        <v>1</v>
      </c>
      <c r="G47" s="16"/>
      <c r="H47" s="17">
        <f>SUM(H29:H46)</f>
        <v>0</v>
      </c>
    </row>
    <row r="48" spans="1:8" x14ac:dyDescent="0.25">
      <c r="A48" s="12"/>
      <c r="B48" s="12" t="s">
        <v>46</v>
      </c>
      <c r="C48" s="15"/>
      <c r="D48" s="15"/>
      <c r="E48" s="15"/>
      <c r="F48" s="15"/>
      <c r="G48" s="16"/>
      <c r="H48" s="16"/>
    </row>
    <row r="49" spans="1:8" x14ac:dyDescent="0.25">
      <c r="A49" s="12"/>
      <c r="B49" s="14" t="s">
        <v>37</v>
      </c>
      <c r="C49" s="15" t="s">
        <v>8</v>
      </c>
      <c r="D49" s="15">
        <v>0</v>
      </c>
      <c r="E49" s="15">
        <v>2880</v>
      </c>
      <c r="F49" s="15">
        <f t="shared" ref="F49:F51" si="10">(E49-D49)/100</f>
        <v>28.8</v>
      </c>
      <c r="G49" s="16"/>
      <c r="H49" s="16">
        <f>F49*G49</f>
        <v>0</v>
      </c>
    </row>
    <row r="50" spans="1:8" x14ac:dyDescent="0.25">
      <c r="A50" s="12"/>
      <c r="B50" s="14" t="s">
        <v>38</v>
      </c>
      <c r="C50" s="15" t="s">
        <v>8</v>
      </c>
      <c r="D50" s="15">
        <f>D49</f>
        <v>0</v>
      </c>
      <c r="E50" s="15">
        <f>E49</f>
        <v>2880</v>
      </c>
      <c r="F50" s="15">
        <f t="shared" si="10"/>
        <v>28.8</v>
      </c>
      <c r="G50" s="16"/>
      <c r="H50" s="16">
        <f>F50*G50</f>
        <v>0</v>
      </c>
    </row>
    <row r="51" spans="1:8" x14ac:dyDescent="0.25">
      <c r="A51" s="18"/>
      <c r="B51" s="14" t="s">
        <v>39</v>
      </c>
      <c r="C51" s="15" t="s">
        <v>8</v>
      </c>
      <c r="D51" s="15">
        <f t="shared" ref="D51:E51" si="11">D50</f>
        <v>0</v>
      </c>
      <c r="E51" s="15">
        <f t="shared" si="11"/>
        <v>2880</v>
      </c>
      <c r="F51" s="15">
        <f t="shared" si="10"/>
        <v>28.8</v>
      </c>
      <c r="G51" s="16"/>
      <c r="H51" s="16">
        <f>G51*F51</f>
        <v>0</v>
      </c>
    </row>
    <row r="52" spans="1:8" ht="30" x14ac:dyDescent="0.25">
      <c r="A52" s="19"/>
      <c r="B52" s="14" t="s">
        <v>9</v>
      </c>
      <c r="C52" s="15" t="s">
        <v>10</v>
      </c>
      <c r="D52" s="15"/>
      <c r="E52" s="15"/>
      <c r="F52" s="15">
        <v>1</v>
      </c>
      <c r="G52" s="16"/>
      <c r="H52" s="16">
        <f>F52*G52</f>
        <v>0</v>
      </c>
    </row>
    <row r="53" spans="1:8" x14ac:dyDescent="0.25">
      <c r="A53" s="19"/>
      <c r="B53" s="14" t="s">
        <v>16</v>
      </c>
      <c r="C53" s="15" t="s">
        <v>12</v>
      </c>
      <c r="D53" s="15"/>
      <c r="E53" s="15"/>
      <c r="F53" s="15">
        <v>1</v>
      </c>
      <c r="G53" s="16"/>
      <c r="H53" s="16">
        <f>F53*G53</f>
        <v>0</v>
      </c>
    </row>
    <row r="54" spans="1:8" x14ac:dyDescent="0.25">
      <c r="A54" s="19"/>
      <c r="B54" s="14" t="s">
        <v>17</v>
      </c>
      <c r="C54" s="15" t="s">
        <v>14</v>
      </c>
      <c r="D54" s="15"/>
      <c r="E54" s="15"/>
      <c r="F54" s="15">
        <v>1</v>
      </c>
      <c r="G54" s="16"/>
      <c r="H54" s="16">
        <f>F54*G54</f>
        <v>0</v>
      </c>
    </row>
    <row r="55" spans="1:8" x14ac:dyDescent="0.25">
      <c r="A55" s="19"/>
      <c r="B55" s="12" t="s">
        <v>18</v>
      </c>
      <c r="C55" s="15" t="s">
        <v>15</v>
      </c>
      <c r="D55" s="15"/>
      <c r="E55" s="15"/>
      <c r="F55" s="15">
        <v>1</v>
      </c>
      <c r="G55" s="16"/>
      <c r="H55" s="17">
        <f>SUM(H49:H54)</f>
        <v>0</v>
      </c>
    </row>
    <row r="56" spans="1:8" x14ac:dyDescent="0.25">
      <c r="A56" s="19"/>
      <c r="B56" s="44" t="s">
        <v>49</v>
      </c>
      <c r="C56" s="45"/>
      <c r="D56" s="45"/>
      <c r="E56" s="45"/>
      <c r="F56" s="45"/>
      <c r="G56" s="46"/>
      <c r="H56" s="13"/>
    </row>
    <row r="57" spans="1:8" x14ac:dyDescent="0.25">
      <c r="A57" s="19"/>
      <c r="B57" s="14" t="s">
        <v>50</v>
      </c>
      <c r="C57" s="15" t="s">
        <v>8</v>
      </c>
      <c r="D57" s="15">
        <v>3300</v>
      </c>
      <c r="E57" s="15">
        <v>4060</v>
      </c>
      <c r="F57" s="15">
        <f t="shared" ref="F57:F68" si="12">(E57-D57)/100</f>
        <v>7.6</v>
      </c>
      <c r="G57" s="16"/>
      <c r="H57" s="16">
        <f>F57*G57</f>
        <v>0</v>
      </c>
    </row>
    <row r="58" spans="1:8" x14ac:dyDescent="0.25">
      <c r="A58" s="19"/>
      <c r="B58" s="14" t="s">
        <v>40</v>
      </c>
      <c r="C58" s="15" t="s">
        <v>8</v>
      </c>
      <c r="D58" s="15">
        <f>D57</f>
        <v>3300</v>
      </c>
      <c r="E58" s="15">
        <f>E57</f>
        <v>4060</v>
      </c>
      <c r="F58" s="15">
        <f t="shared" si="12"/>
        <v>7.6</v>
      </c>
      <c r="G58" s="16"/>
      <c r="H58" s="16">
        <f>F58*G58</f>
        <v>0</v>
      </c>
    </row>
    <row r="59" spans="1:8" x14ac:dyDescent="0.25">
      <c r="A59" s="19"/>
      <c r="B59" s="14" t="s">
        <v>41</v>
      </c>
      <c r="C59" s="15" t="s">
        <v>8</v>
      </c>
      <c r="D59" s="15">
        <f t="shared" ref="D59:E68" si="13">D58</f>
        <v>3300</v>
      </c>
      <c r="E59" s="15">
        <f t="shared" si="13"/>
        <v>4060</v>
      </c>
      <c r="F59" s="15">
        <f t="shared" si="12"/>
        <v>7.6</v>
      </c>
      <c r="G59" s="16"/>
      <c r="H59" s="16">
        <f>G59*F59</f>
        <v>0</v>
      </c>
    </row>
    <row r="60" spans="1:8" x14ac:dyDescent="0.25">
      <c r="A60" s="19"/>
      <c r="B60" s="14" t="s">
        <v>51</v>
      </c>
      <c r="C60" s="15" t="s">
        <v>8</v>
      </c>
      <c r="D60" s="15">
        <f t="shared" si="13"/>
        <v>3300</v>
      </c>
      <c r="E60" s="15">
        <f t="shared" si="13"/>
        <v>4060</v>
      </c>
      <c r="F60" s="15">
        <f t="shared" si="12"/>
        <v>7.6</v>
      </c>
      <c r="G60" s="16"/>
      <c r="H60" s="16">
        <f>G60*F60</f>
        <v>0</v>
      </c>
    </row>
    <row r="61" spans="1:8" x14ac:dyDescent="0.25">
      <c r="A61" s="19"/>
      <c r="B61" s="14" t="s">
        <v>52</v>
      </c>
      <c r="C61" s="15" t="s">
        <v>8</v>
      </c>
      <c r="D61" s="15">
        <f t="shared" si="13"/>
        <v>3300</v>
      </c>
      <c r="E61" s="15">
        <f t="shared" si="13"/>
        <v>4060</v>
      </c>
      <c r="F61" s="15">
        <f t="shared" si="12"/>
        <v>7.6</v>
      </c>
      <c r="G61" s="16"/>
      <c r="H61" s="16">
        <f>G61*F61</f>
        <v>0</v>
      </c>
    </row>
    <row r="62" spans="1:8" x14ac:dyDescent="0.25">
      <c r="A62" s="19"/>
      <c r="B62" s="14" t="s">
        <v>53</v>
      </c>
      <c r="C62" s="15" t="s">
        <v>8</v>
      </c>
      <c r="D62" s="15">
        <f t="shared" si="13"/>
        <v>3300</v>
      </c>
      <c r="E62" s="15">
        <f t="shared" si="13"/>
        <v>4060</v>
      </c>
      <c r="F62" s="15">
        <f t="shared" si="12"/>
        <v>7.6</v>
      </c>
      <c r="G62" s="16"/>
      <c r="H62" s="16">
        <f>G62*F62</f>
        <v>0</v>
      </c>
    </row>
    <row r="63" spans="1:8" x14ac:dyDescent="0.25">
      <c r="A63" s="19"/>
      <c r="B63" s="14" t="s">
        <v>43</v>
      </c>
      <c r="C63" s="15" t="s">
        <v>8</v>
      </c>
      <c r="D63" s="15">
        <f t="shared" si="13"/>
        <v>3300</v>
      </c>
      <c r="E63" s="15">
        <f t="shared" si="13"/>
        <v>4060</v>
      </c>
      <c r="F63" s="15">
        <f t="shared" si="12"/>
        <v>7.6</v>
      </c>
      <c r="G63" s="16"/>
      <c r="H63" s="16">
        <f>G63*F63</f>
        <v>0</v>
      </c>
    </row>
    <row r="64" spans="1:8" x14ac:dyDescent="0.25">
      <c r="A64" s="19"/>
      <c r="B64" s="14" t="s">
        <v>44</v>
      </c>
      <c r="C64" s="15" t="s">
        <v>8</v>
      </c>
      <c r="D64" s="15">
        <f t="shared" si="13"/>
        <v>3300</v>
      </c>
      <c r="E64" s="15">
        <f t="shared" si="13"/>
        <v>4060</v>
      </c>
      <c r="F64" s="15">
        <f t="shared" si="12"/>
        <v>7.6</v>
      </c>
      <c r="G64" s="16"/>
      <c r="H64" s="16">
        <f>F64*G64</f>
        <v>0</v>
      </c>
    </row>
    <row r="65" spans="1:8" x14ac:dyDescent="0.25">
      <c r="A65" s="19"/>
      <c r="B65" s="14" t="s">
        <v>32</v>
      </c>
      <c r="C65" s="15" t="s">
        <v>8</v>
      </c>
      <c r="D65" s="15">
        <f t="shared" si="13"/>
        <v>3300</v>
      </c>
      <c r="E65" s="15">
        <f t="shared" si="13"/>
        <v>4060</v>
      </c>
      <c r="F65" s="15">
        <f t="shared" si="12"/>
        <v>7.6</v>
      </c>
      <c r="G65" s="16"/>
      <c r="H65" s="16">
        <f>G65*F65</f>
        <v>0</v>
      </c>
    </row>
    <row r="66" spans="1:8" x14ac:dyDescent="0.25">
      <c r="A66" s="19"/>
      <c r="B66" s="14" t="s">
        <v>19</v>
      </c>
      <c r="C66" s="15" t="s">
        <v>8</v>
      </c>
      <c r="D66" s="15">
        <f t="shared" si="13"/>
        <v>3300</v>
      </c>
      <c r="E66" s="15">
        <f t="shared" si="13"/>
        <v>4060</v>
      </c>
      <c r="F66" s="15">
        <f t="shared" si="12"/>
        <v>7.6</v>
      </c>
      <c r="G66" s="16"/>
      <c r="H66" s="16">
        <f>F66*G66</f>
        <v>0</v>
      </c>
    </row>
    <row r="67" spans="1:8" x14ac:dyDescent="0.25">
      <c r="A67" s="19"/>
      <c r="B67" s="14" t="s">
        <v>33</v>
      </c>
      <c r="C67" s="15" t="s">
        <v>8</v>
      </c>
      <c r="D67" s="15">
        <f t="shared" si="13"/>
        <v>3300</v>
      </c>
      <c r="E67" s="15">
        <f t="shared" si="13"/>
        <v>4060</v>
      </c>
      <c r="F67" s="15">
        <f t="shared" si="12"/>
        <v>7.6</v>
      </c>
      <c r="G67" s="16"/>
      <c r="H67" s="16">
        <f t="shared" ref="H67:H71" si="14">F67*G67</f>
        <v>0</v>
      </c>
    </row>
    <row r="68" spans="1:8" x14ac:dyDescent="0.25">
      <c r="A68" s="19"/>
      <c r="B68" s="14" t="s">
        <v>54</v>
      </c>
      <c r="C68" s="15" t="s">
        <v>8</v>
      </c>
      <c r="D68" s="15">
        <f t="shared" si="13"/>
        <v>3300</v>
      </c>
      <c r="E68" s="15">
        <f t="shared" si="13"/>
        <v>4060</v>
      </c>
      <c r="F68" s="15">
        <f t="shared" si="12"/>
        <v>7.6</v>
      </c>
      <c r="G68" s="16"/>
      <c r="H68" s="16">
        <f t="shared" si="14"/>
        <v>0</v>
      </c>
    </row>
    <row r="69" spans="1:8" ht="30" x14ac:dyDescent="0.25">
      <c r="A69" s="19"/>
      <c r="B69" s="14" t="s">
        <v>9</v>
      </c>
      <c r="C69" s="15" t="s">
        <v>10</v>
      </c>
      <c r="D69" s="15"/>
      <c r="E69" s="15"/>
      <c r="F69" s="15">
        <v>1</v>
      </c>
      <c r="G69" s="16"/>
      <c r="H69" s="16">
        <f t="shared" si="14"/>
        <v>0</v>
      </c>
    </row>
    <row r="70" spans="1:8" ht="30" x14ac:dyDescent="0.25">
      <c r="A70" s="19"/>
      <c r="B70" s="14" t="s">
        <v>11</v>
      </c>
      <c r="C70" s="15" t="s">
        <v>12</v>
      </c>
      <c r="D70" s="15"/>
      <c r="E70" s="15"/>
      <c r="F70" s="15">
        <v>1</v>
      </c>
      <c r="G70" s="16"/>
      <c r="H70" s="16">
        <f t="shared" si="14"/>
        <v>0</v>
      </c>
    </row>
    <row r="71" spans="1:8" x14ac:dyDescent="0.25">
      <c r="A71" s="19"/>
      <c r="B71" s="14" t="s">
        <v>13</v>
      </c>
      <c r="C71" s="15" t="s">
        <v>14</v>
      </c>
      <c r="D71" s="15"/>
      <c r="E71" s="15"/>
      <c r="F71" s="15">
        <v>1</v>
      </c>
      <c r="G71" s="16"/>
      <c r="H71" s="16">
        <f t="shared" si="14"/>
        <v>0</v>
      </c>
    </row>
    <row r="72" spans="1:8" ht="28.5" x14ac:dyDescent="0.25">
      <c r="A72" s="19"/>
      <c r="B72" s="12" t="s">
        <v>55</v>
      </c>
      <c r="C72" s="15" t="s">
        <v>15</v>
      </c>
      <c r="D72" s="15"/>
      <c r="E72" s="15"/>
      <c r="F72" s="15">
        <v>1</v>
      </c>
      <c r="G72" s="20"/>
      <c r="H72" s="17">
        <f>SUM(H57:H71)</f>
        <v>0</v>
      </c>
    </row>
    <row r="73" spans="1:8" x14ac:dyDescent="0.25">
      <c r="A73" s="19"/>
      <c r="B73" s="12" t="s">
        <v>56</v>
      </c>
      <c r="C73" s="15"/>
      <c r="D73" s="15"/>
      <c r="E73" s="15"/>
      <c r="F73" s="15"/>
      <c r="G73" s="16"/>
      <c r="H73" s="16"/>
    </row>
    <row r="74" spans="1:8" x14ac:dyDescent="0.25">
      <c r="A74" s="19"/>
      <c r="B74" s="14" t="s">
        <v>37</v>
      </c>
      <c r="C74" s="15" t="s">
        <v>8</v>
      </c>
      <c r="D74" s="15">
        <v>0</v>
      </c>
      <c r="E74" s="15">
        <v>4300</v>
      </c>
      <c r="F74" s="15">
        <f t="shared" ref="F74:F76" si="15">(E74-D74)/100</f>
        <v>43</v>
      </c>
      <c r="G74" s="16"/>
      <c r="H74" s="16">
        <f t="shared" ref="H74:H79" si="16">F74*G74</f>
        <v>0</v>
      </c>
    </row>
    <row r="75" spans="1:8" x14ac:dyDescent="0.25">
      <c r="A75" s="19"/>
      <c r="B75" s="14" t="s">
        <v>38</v>
      </c>
      <c r="C75" s="15" t="s">
        <v>8</v>
      </c>
      <c r="D75" s="15">
        <f>D74</f>
        <v>0</v>
      </c>
      <c r="E75" s="15">
        <f>E74</f>
        <v>4300</v>
      </c>
      <c r="F75" s="15">
        <f t="shared" si="15"/>
        <v>43</v>
      </c>
      <c r="G75" s="16"/>
      <c r="H75" s="16">
        <f t="shared" si="16"/>
        <v>0</v>
      </c>
    </row>
    <row r="76" spans="1:8" x14ac:dyDescent="0.25">
      <c r="A76" s="19"/>
      <c r="B76" s="14" t="s">
        <v>39</v>
      </c>
      <c r="C76" s="15" t="s">
        <v>8</v>
      </c>
      <c r="D76" s="15">
        <f t="shared" ref="D76:E76" si="17">D75</f>
        <v>0</v>
      </c>
      <c r="E76" s="15">
        <f t="shared" si="17"/>
        <v>4300</v>
      </c>
      <c r="F76" s="15">
        <f t="shared" si="15"/>
        <v>43</v>
      </c>
      <c r="G76" s="16"/>
      <c r="H76" s="16">
        <f t="shared" si="16"/>
        <v>0</v>
      </c>
    </row>
    <row r="77" spans="1:8" ht="30" x14ac:dyDescent="0.25">
      <c r="A77" s="19"/>
      <c r="B77" s="14" t="s">
        <v>9</v>
      </c>
      <c r="C77" s="15" t="s">
        <v>10</v>
      </c>
      <c r="D77" s="15"/>
      <c r="E77" s="15"/>
      <c r="F77" s="15">
        <v>1</v>
      </c>
      <c r="G77" s="16"/>
      <c r="H77" s="16">
        <f t="shared" si="16"/>
        <v>0</v>
      </c>
    </row>
    <row r="78" spans="1:8" x14ac:dyDescent="0.25">
      <c r="A78" s="19"/>
      <c r="B78" s="14" t="s">
        <v>16</v>
      </c>
      <c r="C78" s="15" t="s">
        <v>12</v>
      </c>
      <c r="D78" s="15"/>
      <c r="E78" s="15"/>
      <c r="F78" s="15">
        <v>1</v>
      </c>
      <c r="G78" s="16"/>
      <c r="H78" s="16">
        <f t="shared" si="16"/>
        <v>0</v>
      </c>
    </row>
    <row r="79" spans="1:8" x14ac:dyDescent="0.25">
      <c r="A79" s="19"/>
      <c r="B79" s="14" t="s">
        <v>17</v>
      </c>
      <c r="C79" s="15" t="s">
        <v>14</v>
      </c>
      <c r="D79" s="15"/>
      <c r="E79" s="15"/>
      <c r="F79" s="15">
        <v>1</v>
      </c>
      <c r="G79" s="16"/>
      <c r="H79" s="16">
        <f t="shared" si="16"/>
        <v>0</v>
      </c>
    </row>
    <row r="80" spans="1:8" x14ac:dyDescent="0.25">
      <c r="A80" s="19"/>
      <c r="B80" s="12" t="s">
        <v>18</v>
      </c>
      <c r="C80" s="15" t="s">
        <v>15</v>
      </c>
      <c r="D80" s="15"/>
      <c r="E80" s="15"/>
      <c r="F80" s="15">
        <v>1</v>
      </c>
      <c r="G80" s="16"/>
      <c r="H80" s="17">
        <f>SUM(H74:H79)</f>
        <v>0</v>
      </c>
    </row>
    <row r="81" spans="1:8" x14ac:dyDescent="0.25">
      <c r="A81" s="19"/>
      <c r="B81" s="44" t="s">
        <v>57</v>
      </c>
      <c r="C81" s="45"/>
      <c r="D81" s="45"/>
      <c r="E81" s="45"/>
      <c r="F81" s="45"/>
      <c r="G81" s="46"/>
      <c r="H81" s="13"/>
    </row>
    <row r="82" spans="1:8" x14ac:dyDescent="0.25">
      <c r="A82" s="19"/>
      <c r="B82" s="14" t="s">
        <v>50</v>
      </c>
      <c r="C82" s="15" t="s">
        <v>8</v>
      </c>
      <c r="D82" s="15">
        <v>4060</v>
      </c>
      <c r="E82" s="15">
        <v>4500</v>
      </c>
      <c r="F82" s="15">
        <f t="shared" ref="F82:F92" si="18">(E82-D82)/100</f>
        <v>4.4000000000000004</v>
      </c>
      <c r="G82" s="16"/>
      <c r="H82" s="16">
        <f>F82*G82</f>
        <v>0</v>
      </c>
    </row>
    <row r="83" spans="1:8" x14ac:dyDescent="0.25">
      <c r="A83" s="19"/>
      <c r="B83" s="14" t="s">
        <v>40</v>
      </c>
      <c r="C83" s="15" t="s">
        <v>8</v>
      </c>
      <c r="D83" s="15">
        <f>D82</f>
        <v>4060</v>
      </c>
      <c r="E83" s="15">
        <f>E82</f>
        <v>4500</v>
      </c>
      <c r="F83" s="15">
        <f t="shared" si="18"/>
        <v>4.4000000000000004</v>
      </c>
      <c r="G83" s="16"/>
      <c r="H83" s="16">
        <f>F83*G83</f>
        <v>0</v>
      </c>
    </row>
    <row r="84" spans="1:8" x14ac:dyDescent="0.25">
      <c r="A84" s="19"/>
      <c r="B84" s="14" t="s">
        <v>41</v>
      </c>
      <c r="C84" s="15" t="s">
        <v>8</v>
      </c>
      <c r="D84" s="15">
        <f t="shared" ref="D84:D92" si="19">D83</f>
        <v>4060</v>
      </c>
      <c r="E84" s="15">
        <f t="shared" ref="E84:E92" si="20">E83</f>
        <v>4500</v>
      </c>
      <c r="F84" s="15">
        <f t="shared" si="18"/>
        <v>4.4000000000000004</v>
      </c>
      <c r="G84" s="16"/>
      <c r="H84" s="16">
        <f>G84*F84</f>
        <v>0</v>
      </c>
    </row>
    <row r="85" spans="1:8" x14ac:dyDescent="0.25">
      <c r="A85" s="19"/>
      <c r="B85" s="14" t="s">
        <v>51</v>
      </c>
      <c r="C85" s="15" t="s">
        <v>8</v>
      </c>
      <c r="D85" s="15">
        <f t="shared" si="19"/>
        <v>4060</v>
      </c>
      <c r="E85" s="15">
        <f t="shared" si="20"/>
        <v>4500</v>
      </c>
      <c r="F85" s="15">
        <f t="shared" si="18"/>
        <v>4.4000000000000004</v>
      </c>
      <c r="G85" s="16"/>
      <c r="H85" s="16">
        <f>G85*F85</f>
        <v>0</v>
      </c>
    </row>
    <row r="86" spans="1:8" x14ac:dyDescent="0.25">
      <c r="A86" s="19"/>
      <c r="B86" s="14" t="s">
        <v>52</v>
      </c>
      <c r="C86" s="15" t="s">
        <v>8</v>
      </c>
      <c r="D86" s="15">
        <f t="shared" si="19"/>
        <v>4060</v>
      </c>
      <c r="E86" s="15">
        <f t="shared" si="20"/>
        <v>4500</v>
      </c>
      <c r="F86" s="15">
        <f t="shared" si="18"/>
        <v>4.4000000000000004</v>
      </c>
      <c r="G86" s="16"/>
      <c r="H86" s="16">
        <f>G86*F86</f>
        <v>0</v>
      </c>
    </row>
    <row r="87" spans="1:8" x14ac:dyDescent="0.25">
      <c r="A87" s="19"/>
      <c r="B87" s="14" t="s">
        <v>53</v>
      </c>
      <c r="C87" s="15" t="s">
        <v>8</v>
      </c>
      <c r="D87" s="15">
        <f t="shared" si="19"/>
        <v>4060</v>
      </c>
      <c r="E87" s="15">
        <f t="shared" si="20"/>
        <v>4500</v>
      </c>
      <c r="F87" s="15">
        <f t="shared" si="18"/>
        <v>4.4000000000000004</v>
      </c>
      <c r="G87" s="16"/>
      <c r="H87" s="16">
        <f>G87*F87</f>
        <v>0</v>
      </c>
    </row>
    <row r="88" spans="1:8" x14ac:dyDescent="0.25">
      <c r="A88" s="19"/>
      <c r="B88" s="14" t="s">
        <v>43</v>
      </c>
      <c r="C88" s="15" t="s">
        <v>8</v>
      </c>
      <c r="D88" s="15">
        <f t="shared" si="19"/>
        <v>4060</v>
      </c>
      <c r="E88" s="15">
        <f t="shared" si="20"/>
        <v>4500</v>
      </c>
      <c r="F88" s="15">
        <f t="shared" si="18"/>
        <v>4.4000000000000004</v>
      </c>
      <c r="G88" s="16"/>
      <c r="H88" s="16">
        <f>G88*F88</f>
        <v>0</v>
      </c>
    </row>
    <row r="89" spans="1:8" x14ac:dyDescent="0.25">
      <c r="A89" s="19"/>
      <c r="B89" s="14" t="s">
        <v>44</v>
      </c>
      <c r="C89" s="15" t="s">
        <v>8</v>
      </c>
      <c r="D89" s="15">
        <f t="shared" si="19"/>
        <v>4060</v>
      </c>
      <c r="E89" s="15">
        <f t="shared" si="20"/>
        <v>4500</v>
      </c>
      <c r="F89" s="15">
        <f t="shared" si="18"/>
        <v>4.4000000000000004</v>
      </c>
      <c r="G89" s="16"/>
      <c r="H89" s="16">
        <f>F89*G89</f>
        <v>0</v>
      </c>
    </row>
    <row r="90" spans="1:8" x14ac:dyDescent="0.25">
      <c r="A90" s="19"/>
      <c r="B90" s="14" t="s">
        <v>32</v>
      </c>
      <c r="C90" s="15" t="s">
        <v>8</v>
      </c>
      <c r="D90" s="15">
        <f t="shared" si="19"/>
        <v>4060</v>
      </c>
      <c r="E90" s="15">
        <f t="shared" si="20"/>
        <v>4500</v>
      </c>
      <c r="F90" s="15">
        <f t="shared" si="18"/>
        <v>4.4000000000000004</v>
      </c>
      <c r="G90" s="16"/>
      <c r="H90" s="16">
        <f>G90*F90</f>
        <v>0</v>
      </c>
    </row>
    <row r="91" spans="1:8" x14ac:dyDescent="0.25">
      <c r="A91" s="19"/>
      <c r="B91" s="14" t="s">
        <v>19</v>
      </c>
      <c r="C91" s="15" t="s">
        <v>8</v>
      </c>
      <c r="D91" s="15">
        <f t="shared" si="19"/>
        <v>4060</v>
      </c>
      <c r="E91" s="15">
        <f t="shared" si="20"/>
        <v>4500</v>
      </c>
      <c r="F91" s="15">
        <f t="shared" si="18"/>
        <v>4.4000000000000004</v>
      </c>
      <c r="G91" s="16"/>
      <c r="H91" s="16">
        <f>F91*G91</f>
        <v>0</v>
      </c>
    </row>
    <row r="92" spans="1:8" x14ac:dyDescent="0.25">
      <c r="A92" s="19"/>
      <c r="B92" s="14" t="s">
        <v>33</v>
      </c>
      <c r="C92" s="15" t="s">
        <v>8</v>
      </c>
      <c r="D92" s="15">
        <f t="shared" si="19"/>
        <v>4060</v>
      </c>
      <c r="E92" s="15">
        <f t="shared" si="20"/>
        <v>4500</v>
      </c>
      <c r="F92" s="15">
        <f t="shared" si="18"/>
        <v>4.4000000000000004</v>
      </c>
      <c r="G92" s="16"/>
      <c r="H92" s="16">
        <f t="shared" ref="H92:H95" si="21">F92*G92</f>
        <v>0</v>
      </c>
    </row>
    <row r="93" spans="1:8" ht="30" x14ac:dyDescent="0.25">
      <c r="A93" s="19"/>
      <c r="B93" s="14" t="s">
        <v>9</v>
      </c>
      <c r="C93" s="15" t="s">
        <v>10</v>
      </c>
      <c r="D93" s="15"/>
      <c r="E93" s="15"/>
      <c r="F93" s="15">
        <v>1</v>
      </c>
      <c r="G93" s="16"/>
      <c r="H93" s="16">
        <f t="shared" si="21"/>
        <v>0</v>
      </c>
    </row>
    <row r="94" spans="1:8" ht="30" x14ac:dyDescent="0.25">
      <c r="A94" s="19"/>
      <c r="B94" s="14" t="s">
        <v>11</v>
      </c>
      <c r="C94" s="15" t="s">
        <v>12</v>
      </c>
      <c r="D94" s="15"/>
      <c r="E94" s="15"/>
      <c r="F94" s="15">
        <v>1</v>
      </c>
      <c r="G94" s="16"/>
      <c r="H94" s="16">
        <f t="shared" si="21"/>
        <v>0</v>
      </c>
    </row>
    <row r="95" spans="1:8" x14ac:dyDescent="0.25">
      <c r="A95" s="19"/>
      <c r="B95" s="14" t="s">
        <v>13</v>
      </c>
      <c r="C95" s="15" t="s">
        <v>14</v>
      </c>
      <c r="D95" s="15"/>
      <c r="E95" s="15"/>
      <c r="F95" s="15">
        <v>1</v>
      </c>
      <c r="G95" s="16"/>
      <c r="H95" s="16">
        <f t="shared" si="21"/>
        <v>0</v>
      </c>
    </row>
    <row r="96" spans="1:8" ht="28.5" x14ac:dyDescent="0.25">
      <c r="A96" s="19"/>
      <c r="B96" s="12" t="s">
        <v>58</v>
      </c>
      <c r="C96" s="15" t="s">
        <v>15</v>
      </c>
      <c r="D96" s="15"/>
      <c r="E96" s="15"/>
      <c r="F96" s="15">
        <v>1</v>
      </c>
      <c r="G96" s="20"/>
      <c r="H96" s="17">
        <f>SUM(H82:H95)</f>
        <v>0</v>
      </c>
    </row>
    <row r="97" spans="1:8" x14ac:dyDescent="0.25">
      <c r="A97" s="19"/>
      <c r="B97" s="12" t="s">
        <v>59</v>
      </c>
      <c r="C97" s="15"/>
      <c r="D97" s="15"/>
      <c r="E97" s="15"/>
      <c r="F97" s="15"/>
      <c r="G97" s="16"/>
      <c r="H97" s="16"/>
    </row>
    <row r="98" spans="1:8" x14ac:dyDescent="0.25">
      <c r="A98" s="19"/>
      <c r="B98" s="14" t="s">
        <v>37</v>
      </c>
      <c r="C98" s="15" t="s">
        <v>8</v>
      </c>
      <c r="D98" s="15">
        <v>3960</v>
      </c>
      <c r="E98" s="15">
        <v>4500</v>
      </c>
      <c r="F98" s="15">
        <f t="shared" ref="F98:F100" si="22">(E98-D98)/100</f>
        <v>5.4</v>
      </c>
      <c r="G98" s="16"/>
      <c r="H98" s="16">
        <f t="shared" ref="H98:H103" si="23">F98*G98</f>
        <v>0</v>
      </c>
    </row>
    <row r="99" spans="1:8" x14ac:dyDescent="0.25">
      <c r="A99" s="19"/>
      <c r="B99" s="14" t="s">
        <v>38</v>
      </c>
      <c r="C99" s="15" t="s">
        <v>8</v>
      </c>
      <c r="D99" s="15">
        <f>D98</f>
        <v>3960</v>
      </c>
      <c r="E99" s="15">
        <f>E98</f>
        <v>4500</v>
      </c>
      <c r="F99" s="15">
        <f t="shared" si="22"/>
        <v>5.4</v>
      </c>
      <c r="G99" s="16"/>
      <c r="H99" s="16">
        <f t="shared" si="23"/>
        <v>0</v>
      </c>
    </row>
    <row r="100" spans="1:8" x14ac:dyDescent="0.25">
      <c r="A100" s="19"/>
      <c r="B100" s="14" t="s">
        <v>39</v>
      </c>
      <c r="C100" s="15" t="s">
        <v>8</v>
      </c>
      <c r="D100" s="15">
        <f t="shared" ref="D100" si="24">D99</f>
        <v>3960</v>
      </c>
      <c r="E100" s="15">
        <f t="shared" ref="E100" si="25">E99</f>
        <v>4500</v>
      </c>
      <c r="F100" s="15">
        <f t="shared" si="22"/>
        <v>5.4</v>
      </c>
      <c r="G100" s="16"/>
      <c r="H100" s="16">
        <f t="shared" si="23"/>
        <v>0</v>
      </c>
    </row>
    <row r="101" spans="1:8" ht="30" x14ac:dyDescent="0.25">
      <c r="A101" s="19"/>
      <c r="B101" s="14" t="s">
        <v>9</v>
      </c>
      <c r="C101" s="15" t="s">
        <v>10</v>
      </c>
      <c r="D101" s="15"/>
      <c r="E101" s="15"/>
      <c r="F101" s="15">
        <v>1</v>
      </c>
      <c r="G101" s="16"/>
      <c r="H101" s="16">
        <f t="shared" si="23"/>
        <v>0</v>
      </c>
    </row>
    <row r="102" spans="1:8" x14ac:dyDescent="0.25">
      <c r="A102" s="19"/>
      <c r="B102" s="14" t="s">
        <v>16</v>
      </c>
      <c r="C102" s="15" t="s">
        <v>12</v>
      </c>
      <c r="D102" s="15"/>
      <c r="E102" s="15"/>
      <c r="F102" s="15">
        <v>1</v>
      </c>
      <c r="G102" s="16"/>
      <c r="H102" s="16">
        <f t="shared" si="23"/>
        <v>0</v>
      </c>
    </row>
    <row r="103" spans="1:8" x14ac:dyDescent="0.25">
      <c r="A103" s="19"/>
      <c r="B103" s="14" t="s">
        <v>17</v>
      </c>
      <c r="C103" s="15" t="s">
        <v>14</v>
      </c>
      <c r="D103" s="15"/>
      <c r="E103" s="15"/>
      <c r="F103" s="15">
        <v>1</v>
      </c>
      <c r="G103" s="16"/>
      <c r="H103" s="16">
        <f t="shared" si="23"/>
        <v>0</v>
      </c>
    </row>
    <row r="104" spans="1:8" x14ac:dyDescent="0.25">
      <c r="A104" s="19"/>
      <c r="B104" s="12" t="s">
        <v>18</v>
      </c>
      <c r="C104" s="15" t="s">
        <v>15</v>
      </c>
      <c r="D104" s="15"/>
      <c r="E104" s="15"/>
      <c r="F104" s="15">
        <v>1</v>
      </c>
      <c r="G104" s="16"/>
      <c r="H104" s="17">
        <f>SUM(H98:H103)</f>
        <v>0</v>
      </c>
    </row>
    <row r="105" spans="1:8" x14ac:dyDescent="0.25">
      <c r="A105" s="19"/>
      <c r="B105" s="44" t="s">
        <v>60</v>
      </c>
      <c r="C105" s="45"/>
      <c r="D105" s="45"/>
      <c r="E105" s="45"/>
      <c r="F105" s="45"/>
      <c r="G105" s="46"/>
      <c r="H105" s="13"/>
    </row>
    <row r="106" spans="1:8" x14ac:dyDescent="0.25">
      <c r="A106" s="19"/>
      <c r="B106" s="14" t="s">
        <v>50</v>
      </c>
      <c r="C106" s="15" t="s">
        <v>8</v>
      </c>
      <c r="D106" s="15">
        <v>4500</v>
      </c>
      <c r="E106" s="15">
        <v>5120</v>
      </c>
      <c r="F106" s="15">
        <f t="shared" ref="F106:F116" si="26">(E106-D106)/100</f>
        <v>6.2</v>
      </c>
      <c r="G106" s="16"/>
      <c r="H106" s="16">
        <f>F106*G106</f>
        <v>0</v>
      </c>
    </row>
    <row r="107" spans="1:8" x14ac:dyDescent="0.25">
      <c r="A107" s="19"/>
      <c r="B107" s="14" t="s">
        <v>40</v>
      </c>
      <c r="C107" s="15" t="s">
        <v>8</v>
      </c>
      <c r="D107" s="15">
        <f>D106</f>
        <v>4500</v>
      </c>
      <c r="E107" s="15">
        <f>E106</f>
        <v>5120</v>
      </c>
      <c r="F107" s="15">
        <f t="shared" si="26"/>
        <v>6.2</v>
      </c>
      <c r="G107" s="16"/>
      <c r="H107" s="16">
        <f>F107*G107</f>
        <v>0</v>
      </c>
    </row>
    <row r="108" spans="1:8" x14ac:dyDescent="0.25">
      <c r="A108" s="19"/>
      <c r="B108" s="14" t="s">
        <v>41</v>
      </c>
      <c r="C108" s="15" t="s">
        <v>8</v>
      </c>
      <c r="D108" s="15">
        <f t="shared" ref="D108:E116" si="27">D107</f>
        <v>4500</v>
      </c>
      <c r="E108" s="15">
        <f t="shared" si="27"/>
        <v>5120</v>
      </c>
      <c r="F108" s="15">
        <f t="shared" si="26"/>
        <v>6.2</v>
      </c>
      <c r="G108" s="16"/>
      <c r="H108" s="16">
        <f>G108*F108</f>
        <v>0</v>
      </c>
    </row>
    <row r="109" spans="1:8" x14ac:dyDescent="0.25">
      <c r="A109" s="19"/>
      <c r="B109" s="14" t="s">
        <v>51</v>
      </c>
      <c r="C109" s="15" t="s">
        <v>8</v>
      </c>
      <c r="D109" s="15">
        <f t="shared" si="27"/>
        <v>4500</v>
      </c>
      <c r="E109" s="15">
        <f t="shared" si="27"/>
        <v>5120</v>
      </c>
      <c r="F109" s="15">
        <f t="shared" si="26"/>
        <v>6.2</v>
      </c>
      <c r="G109" s="16"/>
      <c r="H109" s="16">
        <f>G109*F109</f>
        <v>0</v>
      </c>
    </row>
    <row r="110" spans="1:8" x14ac:dyDescent="0.25">
      <c r="A110" s="19"/>
      <c r="B110" s="14" t="s">
        <v>52</v>
      </c>
      <c r="C110" s="15" t="s">
        <v>8</v>
      </c>
      <c r="D110" s="15">
        <f t="shared" si="27"/>
        <v>4500</v>
      </c>
      <c r="E110" s="15">
        <f t="shared" si="27"/>
        <v>5120</v>
      </c>
      <c r="F110" s="15">
        <f t="shared" si="26"/>
        <v>6.2</v>
      </c>
      <c r="G110" s="16"/>
      <c r="H110" s="16">
        <f>G110*F110</f>
        <v>0</v>
      </c>
    </row>
    <row r="111" spans="1:8" x14ac:dyDescent="0.25">
      <c r="A111" s="19"/>
      <c r="B111" s="14" t="s">
        <v>53</v>
      </c>
      <c r="C111" s="15" t="s">
        <v>8</v>
      </c>
      <c r="D111" s="15">
        <f t="shared" si="27"/>
        <v>4500</v>
      </c>
      <c r="E111" s="15">
        <f t="shared" si="27"/>
        <v>5120</v>
      </c>
      <c r="F111" s="15">
        <f t="shared" si="26"/>
        <v>6.2</v>
      </c>
      <c r="G111" s="16"/>
      <c r="H111" s="16">
        <f>G111*F111</f>
        <v>0</v>
      </c>
    </row>
    <row r="112" spans="1:8" x14ac:dyDescent="0.25">
      <c r="A112" s="19"/>
      <c r="B112" s="14" t="s">
        <v>43</v>
      </c>
      <c r="C112" s="15" t="s">
        <v>8</v>
      </c>
      <c r="D112" s="15">
        <f t="shared" si="27"/>
        <v>4500</v>
      </c>
      <c r="E112" s="15">
        <f t="shared" si="27"/>
        <v>5120</v>
      </c>
      <c r="F112" s="15">
        <f t="shared" si="26"/>
        <v>6.2</v>
      </c>
      <c r="G112" s="16"/>
      <c r="H112" s="16">
        <f>G112*F112</f>
        <v>0</v>
      </c>
    </row>
    <row r="113" spans="1:8" x14ac:dyDescent="0.25">
      <c r="A113" s="19"/>
      <c r="B113" s="14" t="s">
        <v>44</v>
      </c>
      <c r="C113" s="15" t="s">
        <v>8</v>
      </c>
      <c r="D113" s="15">
        <f t="shared" si="27"/>
        <v>4500</v>
      </c>
      <c r="E113" s="15">
        <f t="shared" si="27"/>
        <v>5120</v>
      </c>
      <c r="F113" s="15">
        <f t="shared" si="26"/>
        <v>6.2</v>
      </c>
      <c r="G113" s="16"/>
      <c r="H113" s="16">
        <f>F113*G113</f>
        <v>0</v>
      </c>
    </row>
    <row r="114" spans="1:8" x14ac:dyDescent="0.25">
      <c r="A114" s="19"/>
      <c r="B114" s="14" t="s">
        <v>32</v>
      </c>
      <c r="C114" s="15" t="s">
        <v>8</v>
      </c>
      <c r="D114" s="15">
        <f t="shared" si="27"/>
        <v>4500</v>
      </c>
      <c r="E114" s="15">
        <f t="shared" si="27"/>
        <v>5120</v>
      </c>
      <c r="F114" s="15">
        <f t="shared" si="26"/>
        <v>6.2</v>
      </c>
      <c r="G114" s="16"/>
      <c r="H114" s="16">
        <f>G114*F114</f>
        <v>0</v>
      </c>
    </row>
    <row r="115" spans="1:8" x14ac:dyDescent="0.25">
      <c r="A115" s="19"/>
      <c r="B115" s="14" t="s">
        <v>19</v>
      </c>
      <c r="C115" s="15" t="s">
        <v>8</v>
      </c>
      <c r="D115" s="15">
        <f t="shared" si="27"/>
        <v>4500</v>
      </c>
      <c r="E115" s="15">
        <f t="shared" si="27"/>
        <v>5120</v>
      </c>
      <c r="F115" s="15">
        <f t="shared" si="26"/>
        <v>6.2</v>
      </c>
      <c r="G115" s="16"/>
      <c r="H115" s="16">
        <f>F115*G115</f>
        <v>0</v>
      </c>
    </row>
    <row r="116" spans="1:8" x14ac:dyDescent="0.25">
      <c r="A116" s="19"/>
      <c r="B116" s="14" t="s">
        <v>33</v>
      </c>
      <c r="C116" s="15" t="s">
        <v>8</v>
      </c>
      <c r="D116" s="15">
        <f t="shared" si="27"/>
        <v>4500</v>
      </c>
      <c r="E116" s="15">
        <f t="shared" si="27"/>
        <v>5120</v>
      </c>
      <c r="F116" s="15">
        <f t="shared" si="26"/>
        <v>6.2</v>
      </c>
      <c r="G116" s="16"/>
      <c r="H116" s="16">
        <f t="shared" ref="H116:H119" si="28">F116*G116</f>
        <v>0</v>
      </c>
    </row>
    <row r="117" spans="1:8" ht="30" x14ac:dyDescent="0.25">
      <c r="A117" s="19"/>
      <c r="B117" s="14" t="s">
        <v>9</v>
      </c>
      <c r="C117" s="15" t="s">
        <v>10</v>
      </c>
      <c r="D117" s="15"/>
      <c r="E117" s="15"/>
      <c r="F117" s="15">
        <v>1</v>
      </c>
      <c r="G117" s="16"/>
      <c r="H117" s="16">
        <f t="shared" si="28"/>
        <v>0</v>
      </c>
    </row>
    <row r="118" spans="1:8" ht="30" x14ac:dyDescent="0.25">
      <c r="A118" s="19"/>
      <c r="B118" s="14" t="s">
        <v>11</v>
      </c>
      <c r="C118" s="15" t="s">
        <v>12</v>
      </c>
      <c r="D118" s="15"/>
      <c r="E118" s="15"/>
      <c r="F118" s="15">
        <v>1</v>
      </c>
      <c r="G118" s="16"/>
      <c r="H118" s="16">
        <f t="shared" si="28"/>
        <v>0</v>
      </c>
    </row>
    <row r="119" spans="1:8" x14ac:dyDescent="0.25">
      <c r="A119" s="19"/>
      <c r="B119" s="14" t="s">
        <v>13</v>
      </c>
      <c r="C119" s="15" t="s">
        <v>14</v>
      </c>
      <c r="D119" s="15"/>
      <c r="E119" s="15"/>
      <c r="F119" s="15">
        <v>1</v>
      </c>
      <c r="G119" s="16"/>
      <c r="H119" s="16">
        <f t="shared" si="28"/>
        <v>0</v>
      </c>
    </row>
    <row r="120" spans="1:8" ht="28.5" x14ac:dyDescent="0.25">
      <c r="A120" s="19"/>
      <c r="B120" s="12" t="s">
        <v>58</v>
      </c>
      <c r="C120" s="15" t="s">
        <v>15</v>
      </c>
      <c r="D120" s="15"/>
      <c r="E120" s="15"/>
      <c r="F120" s="15">
        <v>1</v>
      </c>
      <c r="G120" s="20"/>
      <c r="H120" s="17">
        <f>SUM(H106:H119)</f>
        <v>0</v>
      </c>
    </row>
    <row r="121" spans="1:8" x14ac:dyDescent="0.25">
      <c r="A121" s="19"/>
      <c r="B121" s="12" t="s">
        <v>61</v>
      </c>
      <c r="C121" s="15"/>
      <c r="D121" s="15"/>
      <c r="E121" s="15"/>
      <c r="F121" s="15"/>
      <c r="G121" s="16"/>
      <c r="H121" s="16"/>
    </row>
    <row r="122" spans="1:8" x14ac:dyDescent="0.25">
      <c r="A122" s="19"/>
      <c r="B122" s="14" t="s">
        <v>37</v>
      </c>
      <c r="C122" s="15" t="s">
        <v>8</v>
      </c>
      <c r="D122" s="15">
        <v>3960</v>
      </c>
      <c r="E122" s="15">
        <v>5120</v>
      </c>
      <c r="F122" s="15">
        <f t="shared" ref="F122:F125" si="29">(E122-D122)/100</f>
        <v>11.6</v>
      </c>
      <c r="G122" s="16"/>
      <c r="H122" s="16">
        <f t="shared" ref="H122:H128" si="30">F122*G122</f>
        <v>0</v>
      </c>
    </row>
    <row r="123" spans="1:8" x14ac:dyDescent="0.25">
      <c r="A123" s="19"/>
      <c r="B123" s="14" t="s">
        <v>38</v>
      </c>
      <c r="C123" s="15" t="s">
        <v>8</v>
      </c>
      <c r="D123" s="15">
        <f>D122</f>
        <v>3960</v>
      </c>
      <c r="E123" s="15">
        <f>E122</f>
        <v>5120</v>
      </c>
      <c r="F123" s="15">
        <f t="shared" si="29"/>
        <v>11.6</v>
      </c>
      <c r="G123" s="16"/>
      <c r="H123" s="16">
        <f t="shared" si="30"/>
        <v>0</v>
      </c>
    </row>
    <row r="124" spans="1:8" x14ac:dyDescent="0.25">
      <c r="A124" s="19"/>
      <c r="B124" s="14" t="s">
        <v>39</v>
      </c>
      <c r="C124" s="15" t="s">
        <v>8</v>
      </c>
      <c r="D124" s="15">
        <f t="shared" ref="D124:E125" si="31">D123</f>
        <v>3960</v>
      </c>
      <c r="E124" s="15">
        <f t="shared" si="31"/>
        <v>5120</v>
      </c>
      <c r="F124" s="15">
        <f t="shared" si="29"/>
        <v>11.6</v>
      </c>
      <c r="G124" s="16"/>
      <c r="H124" s="16">
        <f t="shared" si="30"/>
        <v>0</v>
      </c>
    </row>
    <row r="125" spans="1:8" x14ac:dyDescent="0.25">
      <c r="A125" s="19"/>
      <c r="B125" s="14" t="s">
        <v>64</v>
      </c>
      <c r="C125" s="15" t="s">
        <v>8</v>
      </c>
      <c r="D125" s="15">
        <f t="shared" si="31"/>
        <v>3960</v>
      </c>
      <c r="E125" s="15">
        <f t="shared" si="31"/>
        <v>5120</v>
      </c>
      <c r="F125" s="15">
        <f t="shared" si="29"/>
        <v>11.6</v>
      </c>
      <c r="G125" s="16"/>
      <c r="H125" s="16">
        <f>F125*G125</f>
        <v>0</v>
      </c>
    </row>
    <row r="126" spans="1:8" ht="30" x14ac:dyDescent="0.25">
      <c r="A126" s="19"/>
      <c r="B126" s="14" t="s">
        <v>9</v>
      </c>
      <c r="C126" s="15" t="s">
        <v>10</v>
      </c>
      <c r="D126" s="15"/>
      <c r="E126" s="15"/>
      <c r="F126" s="15">
        <v>1</v>
      </c>
      <c r="G126" s="16"/>
      <c r="H126" s="16">
        <f t="shared" si="30"/>
        <v>0</v>
      </c>
    </row>
    <row r="127" spans="1:8" x14ac:dyDescent="0.25">
      <c r="A127" s="19"/>
      <c r="B127" s="14" t="s">
        <v>16</v>
      </c>
      <c r="C127" s="15" t="s">
        <v>12</v>
      </c>
      <c r="D127" s="15"/>
      <c r="E127" s="15"/>
      <c r="F127" s="15">
        <v>1</v>
      </c>
      <c r="G127" s="16"/>
      <c r="H127" s="16">
        <f t="shared" si="30"/>
        <v>0</v>
      </c>
    </row>
    <row r="128" spans="1:8" x14ac:dyDescent="0.25">
      <c r="A128" s="19"/>
      <c r="B128" s="14" t="s">
        <v>17</v>
      </c>
      <c r="C128" s="15" t="s">
        <v>14</v>
      </c>
      <c r="D128" s="15"/>
      <c r="E128" s="15"/>
      <c r="F128" s="15">
        <v>1</v>
      </c>
      <c r="G128" s="16"/>
      <c r="H128" s="16">
        <f t="shared" si="30"/>
        <v>0</v>
      </c>
    </row>
    <row r="129" spans="1:8" x14ac:dyDescent="0.25">
      <c r="A129" s="19"/>
      <c r="B129" s="12" t="s">
        <v>18</v>
      </c>
      <c r="C129" s="15" t="s">
        <v>15</v>
      </c>
      <c r="D129" s="15"/>
      <c r="E129" s="15"/>
      <c r="F129" s="15">
        <v>1</v>
      </c>
      <c r="G129" s="16"/>
      <c r="H129" s="17">
        <f>SUM(H122:H128)</f>
        <v>0</v>
      </c>
    </row>
    <row r="130" spans="1:8" x14ac:dyDescent="0.25">
      <c r="A130" s="19"/>
      <c r="B130" s="44" t="s">
        <v>62</v>
      </c>
      <c r="C130" s="45"/>
      <c r="D130" s="45"/>
      <c r="E130" s="45"/>
      <c r="F130" s="45"/>
      <c r="G130" s="46"/>
      <c r="H130" s="13"/>
    </row>
    <row r="131" spans="1:8" x14ac:dyDescent="0.25">
      <c r="A131" s="19"/>
      <c r="B131" s="14" t="s">
        <v>50</v>
      </c>
      <c r="C131" s="15" t="s">
        <v>8</v>
      </c>
      <c r="D131" s="15">
        <v>5120</v>
      </c>
      <c r="E131" s="15">
        <v>5500</v>
      </c>
      <c r="F131" s="15">
        <f t="shared" ref="F131:F141" si="32">(E131-D131)/100</f>
        <v>3.8</v>
      </c>
      <c r="G131" s="16"/>
      <c r="H131" s="16">
        <f>F131*G131</f>
        <v>0</v>
      </c>
    </row>
    <row r="132" spans="1:8" x14ac:dyDescent="0.25">
      <c r="A132" s="19"/>
      <c r="B132" s="14" t="s">
        <v>40</v>
      </c>
      <c r="C132" s="15" t="s">
        <v>8</v>
      </c>
      <c r="D132" s="15">
        <f>D131</f>
        <v>5120</v>
      </c>
      <c r="E132" s="15">
        <f>E131</f>
        <v>5500</v>
      </c>
      <c r="F132" s="15">
        <f t="shared" si="32"/>
        <v>3.8</v>
      </c>
      <c r="G132" s="16"/>
      <c r="H132" s="16">
        <f>F132*G132</f>
        <v>0</v>
      </c>
    </row>
    <row r="133" spans="1:8" x14ac:dyDescent="0.25">
      <c r="A133" s="19"/>
      <c r="B133" s="14" t="s">
        <v>41</v>
      </c>
      <c r="C133" s="15" t="s">
        <v>8</v>
      </c>
      <c r="D133" s="15">
        <f t="shared" ref="D133:E133" si="33">D132</f>
        <v>5120</v>
      </c>
      <c r="E133" s="15">
        <f t="shared" si="33"/>
        <v>5500</v>
      </c>
      <c r="F133" s="15">
        <f t="shared" si="32"/>
        <v>3.8</v>
      </c>
      <c r="G133" s="16"/>
      <c r="H133" s="16">
        <f>G133*F133</f>
        <v>0</v>
      </c>
    </row>
    <row r="134" spans="1:8" x14ac:dyDescent="0.25">
      <c r="A134" s="19"/>
      <c r="B134" s="14" t="s">
        <v>51</v>
      </c>
      <c r="C134" s="15" t="s">
        <v>8</v>
      </c>
      <c r="D134" s="15">
        <f t="shared" ref="D134:E134" si="34">D133</f>
        <v>5120</v>
      </c>
      <c r="E134" s="15">
        <f t="shared" si="34"/>
        <v>5500</v>
      </c>
      <c r="F134" s="15">
        <f t="shared" si="32"/>
        <v>3.8</v>
      </c>
      <c r="G134" s="16"/>
      <c r="H134" s="16">
        <f>G134*F134</f>
        <v>0</v>
      </c>
    </row>
    <row r="135" spans="1:8" x14ac:dyDescent="0.25">
      <c r="A135" s="19"/>
      <c r="B135" s="14" t="s">
        <v>52</v>
      </c>
      <c r="C135" s="15" t="s">
        <v>8</v>
      </c>
      <c r="D135" s="15">
        <f t="shared" ref="D135:E135" si="35">D134</f>
        <v>5120</v>
      </c>
      <c r="E135" s="15">
        <f t="shared" si="35"/>
        <v>5500</v>
      </c>
      <c r="F135" s="15">
        <f t="shared" si="32"/>
        <v>3.8</v>
      </c>
      <c r="G135" s="16"/>
      <c r="H135" s="16">
        <f>G135*F135</f>
        <v>0</v>
      </c>
    </row>
    <row r="136" spans="1:8" x14ac:dyDescent="0.25">
      <c r="A136" s="19"/>
      <c r="B136" s="14" t="s">
        <v>53</v>
      </c>
      <c r="C136" s="15" t="s">
        <v>8</v>
      </c>
      <c r="D136" s="15">
        <f t="shared" ref="D136:E136" si="36">D135</f>
        <v>5120</v>
      </c>
      <c r="E136" s="15">
        <f t="shared" si="36"/>
        <v>5500</v>
      </c>
      <c r="F136" s="15">
        <f t="shared" si="32"/>
        <v>3.8</v>
      </c>
      <c r="G136" s="16"/>
      <c r="H136" s="16">
        <f>G136*F136</f>
        <v>0</v>
      </c>
    </row>
    <row r="137" spans="1:8" x14ac:dyDescent="0.25">
      <c r="A137" s="19"/>
      <c r="B137" s="14" t="s">
        <v>43</v>
      </c>
      <c r="C137" s="15" t="s">
        <v>8</v>
      </c>
      <c r="D137" s="15">
        <f t="shared" ref="D137:E137" si="37">D136</f>
        <v>5120</v>
      </c>
      <c r="E137" s="15">
        <f t="shared" si="37"/>
        <v>5500</v>
      </c>
      <c r="F137" s="15">
        <f t="shared" si="32"/>
        <v>3.8</v>
      </c>
      <c r="G137" s="16"/>
      <c r="H137" s="16">
        <f>G137*F137</f>
        <v>0</v>
      </c>
    </row>
    <row r="138" spans="1:8" x14ac:dyDescent="0.25">
      <c r="A138" s="19"/>
      <c r="B138" s="14" t="s">
        <v>44</v>
      </c>
      <c r="C138" s="15" t="s">
        <v>8</v>
      </c>
      <c r="D138" s="15">
        <f t="shared" ref="D138:E138" si="38">D137</f>
        <v>5120</v>
      </c>
      <c r="E138" s="15">
        <f t="shared" si="38"/>
        <v>5500</v>
      </c>
      <c r="F138" s="15">
        <f t="shared" si="32"/>
        <v>3.8</v>
      </c>
      <c r="G138" s="16"/>
      <c r="H138" s="16">
        <f>F138*G138</f>
        <v>0</v>
      </c>
    </row>
    <row r="139" spans="1:8" x14ac:dyDescent="0.25">
      <c r="A139" s="19"/>
      <c r="B139" s="14" t="s">
        <v>32</v>
      </c>
      <c r="C139" s="15" t="s">
        <v>8</v>
      </c>
      <c r="D139" s="15">
        <f t="shared" ref="D139:E139" si="39">D138</f>
        <v>5120</v>
      </c>
      <c r="E139" s="15">
        <f t="shared" si="39"/>
        <v>5500</v>
      </c>
      <c r="F139" s="15">
        <f t="shared" si="32"/>
        <v>3.8</v>
      </c>
      <c r="G139" s="16"/>
      <c r="H139" s="16">
        <f>G139*F139</f>
        <v>0</v>
      </c>
    </row>
    <row r="140" spans="1:8" x14ac:dyDescent="0.25">
      <c r="A140" s="19"/>
      <c r="B140" s="14" t="s">
        <v>19</v>
      </c>
      <c r="C140" s="15" t="s">
        <v>8</v>
      </c>
      <c r="D140" s="15">
        <f t="shared" ref="D140:E140" si="40">D139</f>
        <v>5120</v>
      </c>
      <c r="E140" s="15">
        <f t="shared" si="40"/>
        <v>5500</v>
      </c>
      <c r="F140" s="15">
        <f t="shared" si="32"/>
        <v>3.8</v>
      </c>
      <c r="G140" s="16"/>
      <c r="H140" s="16">
        <f>F140*G140</f>
        <v>0</v>
      </c>
    </row>
    <row r="141" spans="1:8" x14ac:dyDescent="0.25">
      <c r="A141" s="19"/>
      <c r="B141" s="14" t="s">
        <v>33</v>
      </c>
      <c r="C141" s="15" t="s">
        <v>8</v>
      </c>
      <c r="D141" s="15">
        <f t="shared" ref="D141:E141" si="41">D140</f>
        <v>5120</v>
      </c>
      <c r="E141" s="15">
        <f t="shared" si="41"/>
        <v>5500</v>
      </c>
      <c r="F141" s="15">
        <f t="shared" si="32"/>
        <v>3.8</v>
      </c>
      <c r="G141" s="16"/>
      <c r="H141" s="16">
        <f t="shared" ref="H141:H155" si="42">F141*G141</f>
        <v>0</v>
      </c>
    </row>
    <row r="142" spans="1:8" x14ac:dyDescent="0.25">
      <c r="A142" s="19"/>
      <c r="B142" s="14" t="s">
        <v>50</v>
      </c>
      <c r="C142" s="15" t="s">
        <v>8</v>
      </c>
      <c r="D142" s="15">
        <v>5500</v>
      </c>
      <c r="E142" s="15">
        <v>6000</v>
      </c>
      <c r="F142" s="15">
        <f t="shared" ref="F142:F152" si="43">(E142-D142)/100</f>
        <v>5</v>
      </c>
      <c r="G142" s="16"/>
      <c r="H142" s="16">
        <f>F142*G142</f>
        <v>0</v>
      </c>
    </row>
    <row r="143" spans="1:8" x14ac:dyDescent="0.25">
      <c r="A143" s="19"/>
      <c r="B143" s="14" t="s">
        <v>40</v>
      </c>
      <c r="C143" s="15" t="s">
        <v>8</v>
      </c>
      <c r="D143" s="15">
        <f>D142</f>
        <v>5500</v>
      </c>
      <c r="E143" s="15">
        <f>E142</f>
        <v>6000</v>
      </c>
      <c r="F143" s="15">
        <f t="shared" si="43"/>
        <v>5</v>
      </c>
      <c r="G143" s="16"/>
      <c r="H143" s="16">
        <f>F143*G143</f>
        <v>0</v>
      </c>
    </row>
    <row r="144" spans="1:8" x14ac:dyDescent="0.25">
      <c r="A144" s="19"/>
      <c r="B144" s="14" t="s">
        <v>41</v>
      </c>
      <c r="C144" s="15" t="s">
        <v>8</v>
      </c>
      <c r="D144" s="15">
        <f t="shared" ref="D144:E144" si="44">D143</f>
        <v>5500</v>
      </c>
      <c r="E144" s="15">
        <f t="shared" si="44"/>
        <v>6000</v>
      </c>
      <c r="F144" s="15">
        <f t="shared" si="43"/>
        <v>5</v>
      </c>
      <c r="G144" s="16"/>
      <c r="H144" s="16">
        <f>G144*F144</f>
        <v>0</v>
      </c>
    </row>
    <row r="145" spans="1:8" x14ac:dyDescent="0.25">
      <c r="A145" s="19"/>
      <c r="B145" s="14" t="s">
        <v>51</v>
      </c>
      <c r="C145" s="15" t="s">
        <v>8</v>
      </c>
      <c r="D145" s="15">
        <f t="shared" ref="D145:E145" si="45">D144</f>
        <v>5500</v>
      </c>
      <c r="E145" s="15">
        <f t="shared" si="45"/>
        <v>6000</v>
      </c>
      <c r="F145" s="15">
        <f t="shared" si="43"/>
        <v>5</v>
      </c>
      <c r="G145" s="16"/>
      <c r="H145" s="16">
        <f>G145*F145</f>
        <v>0</v>
      </c>
    </row>
    <row r="146" spans="1:8" x14ac:dyDescent="0.25">
      <c r="A146" s="19"/>
      <c r="B146" s="14" t="s">
        <v>52</v>
      </c>
      <c r="C146" s="15" t="s">
        <v>8</v>
      </c>
      <c r="D146" s="15">
        <f t="shared" ref="D146:E146" si="46">D145</f>
        <v>5500</v>
      </c>
      <c r="E146" s="15">
        <f t="shared" si="46"/>
        <v>6000</v>
      </c>
      <c r="F146" s="15">
        <f t="shared" si="43"/>
        <v>5</v>
      </c>
      <c r="G146" s="16"/>
      <c r="H146" s="16">
        <f>G146*F146</f>
        <v>0</v>
      </c>
    </row>
    <row r="147" spans="1:8" x14ac:dyDescent="0.25">
      <c r="A147" s="19"/>
      <c r="B147" s="14" t="s">
        <v>53</v>
      </c>
      <c r="C147" s="15" t="s">
        <v>8</v>
      </c>
      <c r="D147" s="15">
        <f t="shared" ref="D147:E147" si="47">D146</f>
        <v>5500</v>
      </c>
      <c r="E147" s="15">
        <f t="shared" si="47"/>
        <v>6000</v>
      </c>
      <c r="F147" s="15">
        <f t="shared" si="43"/>
        <v>5</v>
      </c>
      <c r="G147" s="16"/>
      <c r="H147" s="16">
        <f>G147*F147</f>
        <v>0</v>
      </c>
    </row>
    <row r="148" spans="1:8" x14ac:dyDescent="0.25">
      <c r="A148" s="19"/>
      <c r="B148" s="14" t="s">
        <v>43</v>
      </c>
      <c r="C148" s="15" t="s">
        <v>8</v>
      </c>
      <c r="D148" s="15">
        <f t="shared" ref="D148:E148" si="48">D147</f>
        <v>5500</v>
      </c>
      <c r="E148" s="15">
        <f t="shared" si="48"/>
        <v>6000</v>
      </c>
      <c r="F148" s="15">
        <f t="shared" si="43"/>
        <v>5</v>
      </c>
      <c r="G148" s="16"/>
      <c r="H148" s="16">
        <f>G148*F148</f>
        <v>0</v>
      </c>
    </row>
    <row r="149" spans="1:8" x14ac:dyDescent="0.25">
      <c r="A149" s="19"/>
      <c r="B149" s="14" t="s">
        <v>44</v>
      </c>
      <c r="C149" s="15" t="s">
        <v>8</v>
      </c>
      <c r="D149" s="15">
        <f t="shared" ref="D149:E149" si="49">D148</f>
        <v>5500</v>
      </c>
      <c r="E149" s="15">
        <f t="shared" si="49"/>
        <v>6000</v>
      </c>
      <c r="F149" s="15">
        <f t="shared" si="43"/>
        <v>5</v>
      </c>
      <c r="G149" s="16"/>
      <c r="H149" s="16">
        <f>F149*G149</f>
        <v>0</v>
      </c>
    </row>
    <row r="150" spans="1:8" x14ac:dyDescent="0.25">
      <c r="A150" s="19"/>
      <c r="B150" s="14" t="s">
        <v>32</v>
      </c>
      <c r="C150" s="15" t="s">
        <v>8</v>
      </c>
      <c r="D150" s="15">
        <f t="shared" ref="D150:E150" si="50">D149</f>
        <v>5500</v>
      </c>
      <c r="E150" s="15">
        <f t="shared" si="50"/>
        <v>6000</v>
      </c>
      <c r="F150" s="15">
        <f t="shared" si="43"/>
        <v>5</v>
      </c>
      <c r="G150" s="16"/>
      <c r="H150" s="16">
        <f>G150*F150</f>
        <v>0</v>
      </c>
    </row>
    <row r="151" spans="1:8" x14ac:dyDescent="0.25">
      <c r="A151" s="19"/>
      <c r="B151" s="14" t="s">
        <v>19</v>
      </c>
      <c r="C151" s="15" t="s">
        <v>8</v>
      </c>
      <c r="D151" s="15">
        <f t="shared" ref="D151:E151" si="51">D150</f>
        <v>5500</v>
      </c>
      <c r="E151" s="15">
        <f t="shared" si="51"/>
        <v>6000</v>
      </c>
      <c r="F151" s="15">
        <f t="shared" si="43"/>
        <v>5</v>
      </c>
      <c r="G151" s="16"/>
      <c r="H151" s="16">
        <f>F151*G151</f>
        <v>0</v>
      </c>
    </row>
    <row r="152" spans="1:8" x14ac:dyDescent="0.25">
      <c r="A152" s="19"/>
      <c r="B152" s="14" t="s">
        <v>33</v>
      </c>
      <c r="C152" s="15" t="s">
        <v>8</v>
      </c>
      <c r="D152" s="15">
        <f t="shared" ref="D152:E152" si="52">D151</f>
        <v>5500</v>
      </c>
      <c r="E152" s="15">
        <f t="shared" si="52"/>
        <v>6000</v>
      </c>
      <c r="F152" s="15">
        <f t="shared" si="43"/>
        <v>5</v>
      </c>
      <c r="G152" s="16"/>
      <c r="H152" s="16">
        <f t="shared" ref="H152" si="53">F152*G152</f>
        <v>0</v>
      </c>
    </row>
    <row r="153" spans="1:8" ht="30" x14ac:dyDescent="0.25">
      <c r="A153" s="19"/>
      <c r="B153" s="14" t="s">
        <v>9</v>
      </c>
      <c r="C153" s="15" t="s">
        <v>10</v>
      </c>
      <c r="D153" s="15"/>
      <c r="E153" s="15"/>
      <c r="F153" s="15">
        <v>1</v>
      </c>
      <c r="G153" s="16"/>
      <c r="H153" s="16">
        <f t="shared" si="42"/>
        <v>0</v>
      </c>
    </row>
    <row r="154" spans="1:8" ht="30" x14ac:dyDescent="0.25">
      <c r="A154" s="19"/>
      <c r="B154" s="14" t="s">
        <v>11</v>
      </c>
      <c r="C154" s="15" t="s">
        <v>12</v>
      </c>
      <c r="D154" s="15"/>
      <c r="E154" s="15"/>
      <c r="F154" s="15">
        <v>1</v>
      </c>
      <c r="G154" s="16"/>
      <c r="H154" s="16">
        <f t="shared" si="42"/>
        <v>0</v>
      </c>
    </row>
    <row r="155" spans="1:8" x14ac:dyDescent="0.25">
      <c r="A155" s="19"/>
      <c r="B155" s="14" t="s">
        <v>13</v>
      </c>
      <c r="C155" s="15" t="s">
        <v>14</v>
      </c>
      <c r="D155" s="15"/>
      <c r="E155" s="15"/>
      <c r="F155" s="15">
        <v>1</v>
      </c>
      <c r="G155" s="16"/>
      <c r="H155" s="16">
        <f t="shared" si="42"/>
        <v>0</v>
      </c>
    </row>
    <row r="156" spans="1:8" ht="28.5" x14ac:dyDescent="0.25">
      <c r="A156" s="19"/>
      <c r="B156" s="12" t="s">
        <v>63</v>
      </c>
      <c r="C156" s="15" t="s">
        <v>15</v>
      </c>
      <c r="D156" s="15"/>
      <c r="E156" s="15"/>
      <c r="F156" s="15">
        <v>1</v>
      </c>
      <c r="G156" s="20"/>
      <c r="H156" s="17">
        <f>SUM(H131:H155)</f>
        <v>0</v>
      </c>
    </row>
    <row r="157" spans="1:8" x14ac:dyDescent="0.25">
      <c r="A157" s="19"/>
      <c r="B157" s="12" t="s">
        <v>65</v>
      </c>
      <c r="C157" s="15"/>
      <c r="D157" s="15"/>
      <c r="E157" s="15"/>
      <c r="F157" s="15"/>
      <c r="G157" s="16"/>
      <c r="H157" s="16"/>
    </row>
    <row r="158" spans="1:8" x14ac:dyDescent="0.25">
      <c r="A158" s="19"/>
      <c r="B158" s="14" t="s">
        <v>37</v>
      </c>
      <c r="C158" s="15" t="s">
        <v>8</v>
      </c>
      <c r="D158" s="15">
        <v>5000</v>
      </c>
      <c r="E158" s="15">
        <v>6000</v>
      </c>
      <c r="F158" s="15">
        <f t="shared" ref="F158:F161" si="54">(E158-D158)/100</f>
        <v>10</v>
      </c>
      <c r="G158" s="16"/>
      <c r="H158" s="16">
        <f t="shared" ref="H158:H167" si="55">F158*G158</f>
        <v>0</v>
      </c>
    </row>
    <row r="159" spans="1:8" x14ac:dyDescent="0.25">
      <c r="A159" s="19"/>
      <c r="B159" s="14" t="s">
        <v>38</v>
      </c>
      <c r="C159" s="15" t="s">
        <v>8</v>
      </c>
      <c r="D159" s="15">
        <f>D158</f>
        <v>5000</v>
      </c>
      <c r="E159" s="15">
        <f>E158</f>
        <v>6000</v>
      </c>
      <c r="F159" s="15">
        <f t="shared" si="54"/>
        <v>10</v>
      </c>
      <c r="G159" s="16"/>
      <c r="H159" s="16">
        <f t="shared" si="55"/>
        <v>0</v>
      </c>
    </row>
    <row r="160" spans="1:8" x14ac:dyDescent="0.25">
      <c r="A160" s="19"/>
      <c r="B160" s="14" t="s">
        <v>39</v>
      </c>
      <c r="C160" s="15" t="s">
        <v>8</v>
      </c>
      <c r="D160" s="15">
        <f t="shared" ref="D160:E160" si="56">D159</f>
        <v>5000</v>
      </c>
      <c r="E160" s="15">
        <f t="shared" si="56"/>
        <v>6000</v>
      </c>
      <c r="F160" s="15">
        <f t="shared" si="54"/>
        <v>10</v>
      </c>
      <c r="G160" s="16"/>
      <c r="H160" s="16">
        <f t="shared" si="55"/>
        <v>0</v>
      </c>
    </row>
    <row r="161" spans="1:8" x14ac:dyDescent="0.25">
      <c r="A161" s="19"/>
      <c r="B161" s="14" t="s">
        <v>64</v>
      </c>
      <c r="C161" s="15" t="s">
        <v>8</v>
      </c>
      <c r="D161" s="15">
        <v>5000</v>
      </c>
      <c r="E161" s="15">
        <v>6000</v>
      </c>
      <c r="F161" s="15">
        <f t="shared" si="54"/>
        <v>10</v>
      </c>
      <c r="G161" s="16"/>
      <c r="H161" s="16">
        <f t="shared" si="55"/>
        <v>0</v>
      </c>
    </row>
    <row r="162" spans="1:8" x14ac:dyDescent="0.25">
      <c r="A162" s="19"/>
      <c r="B162" s="14" t="s">
        <v>39</v>
      </c>
      <c r="C162" s="15" t="s">
        <v>8</v>
      </c>
      <c r="D162" s="15">
        <v>4500</v>
      </c>
      <c r="E162" s="15">
        <v>6000</v>
      </c>
      <c r="F162" s="15">
        <f t="shared" ref="F162:F164" si="57">(E162-D162)/100</f>
        <v>15</v>
      </c>
      <c r="G162" s="16"/>
      <c r="H162" s="16">
        <f t="shared" ref="H162:H163" si="58">F162*G162</f>
        <v>0</v>
      </c>
    </row>
    <row r="163" spans="1:8" x14ac:dyDescent="0.25">
      <c r="A163" s="19"/>
      <c r="B163" s="14" t="s">
        <v>66</v>
      </c>
      <c r="C163" s="15" t="s">
        <v>8</v>
      </c>
      <c r="D163" s="15">
        <v>4500</v>
      </c>
      <c r="E163" s="15">
        <f>E162</f>
        <v>6000</v>
      </c>
      <c r="F163" s="15">
        <f t="shared" si="57"/>
        <v>15</v>
      </c>
      <c r="G163" s="16"/>
      <c r="H163" s="16">
        <f t="shared" si="58"/>
        <v>0</v>
      </c>
    </row>
    <row r="164" spans="1:8" x14ac:dyDescent="0.25">
      <c r="A164" s="19"/>
      <c r="B164" s="14" t="s">
        <v>67</v>
      </c>
      <c r="C164" s="15" t="s">
        <v>8</v>
      </c>
      <c r="D164" s="15">
        <v>4500</v>
      </c>
      <c r="E164" s="15">
        <f t="shared" ref="E164" si="59">E163</f>
        <v>6000</v>
      </c>
      <c r="F164" s="15">
        <f t="shared" si="57"/>
        <v>15</v>
      </c>
      <c r="G164" s="16"/>
      <c r="H164" s="16">
        <f>F164*G164</f>
        <v>0</v>
      </c>
    </row>
    <row r="165" spans="1:8" ht="30" x14ac:dyDescent="0.25">
      <c r="A165" s="19"/>
      <c r="B165" s="14" t="s">
        <v>9</v>
      </c>
      <c r="C165" s="15" t="s">
        <v>10</v>
      </c>
      <c r="D165" s="15"/>
      <c r="E165" s="15"/>
      <c r="F165" s="15">
        <v>1</v>
      </c>
      <c r="G165" s="16"/>
      <c r="H165" s="16">
        <f t="shared" si="55"/>
        <v>0</v>
      </c>
    </row>
    <row r="166" spans="1:8" x14ac:dyDescent="0.25">
      <c r="A166" s="19"/>
      <c r="B166" s="14" t="s">
        <v>16</v>
      </c>
      <c r="C166" s="15" t="s">
        <v>12</v>
      </c>
      <c r="D166" s="15"/>
      <c r="E166" s="15"/>
      <c r="F166" s="15">
        <v>1</v>
      </c>
      <c r="G166" s="16"/>
      <c r="H166" s="16">
        <f t="shared" si="55"/>
        <v>0</v>
      </c>
    </row>
    <row r="167" spans="1:8" x14ac:dyDescent="0.25">
      <c r="A167" s="19"/>
      <c r="B167" s="14" t="s">
        <v>17</v>
      </c>
      <c r="C167" s="15" t="s">
        <v>14</v>
      </c>
      <c r="D167" s="15"/>
      <c r="E167" s="15"/>
      <c r="F167" s="15">
        <v>1</v>
      </c>
      <c r="G167" s="16"/>
      <c r="H167" s="16">
        <f t="shared" si="55"/>
        <v>0</v>
      </c>
    </row>
    <row r="168" spans="1:8" x14ac:dyDescent="0.25">
      <c r="A168" s="19"/>
      <c r="B168" s="12" t="s">
        <v>18</v>
      </c>
      <c r="C168" s="15" t="s">
        <v>15</v>
      </c>
      <c r="D168" s="15"/>
      <c r="E168" s="15"/>
      <c r="F168" s="15">
        <v>1</v>
      </c>
      <c r="G168" s="16"/>
      <c r="H168" s="17">
        <f>SUM(H158:H167)</f>
        <v>0</v>
      </c>
    </row>
    <row r="169" spans="1:8" ht="28.5" x14ac:dyDescent="0.25">
      <c r="A169" s="19"/>
      <c r="B169" s="21" t="s">
        <v>20</v>
      </c>
      <c r="C169" s="22" t="s">
        <v>15</v>
      </c>
      <c r="D169" s="23"/>
      <c r="E169" s="23"/>
      <c r="F169" s="23"/>
      <c r="G169" s="24"/>
      <c r="H169" s="25">
        <f>H19+H27+H47+H55+H72+H80+H96+H104+H120++H129+H156+H168</f>
        <v>0</v>
      </c>
    </row>
    <row r="170" spans="1:8" ht="28.5" x14ac:dyDescent="0.25">
      <c r="A170" s="19"/>
      <c r="B170" s="12" t="s">
        <v>21</v>
      </c>
      <c r="C170" s="12"/>
      <c r="D170" s="12"/>
      <c r="E170" s="12"/>
      <c r="F170" s="15"/>
      <c r="G170" s="16"/>
      <c r="H170" s="26"/>
    </row>
    <row r="171" spans="1:8" x14ac:dyDescent="0.25">
      <c r="A171" s="19"/>
      <c r="B171" s="14" t="s">
        <v>35</v>
      </c>
      <c r="C171" s="15" t="s">
        <v>22</v>
      </c>
      <c r="D171" s="15"/>
      <c r="E171" s="15"/>
      <c r="F171" s="15">
        <v>1</v>
      </c>
      <c r="G171" s="16"/>
      <c r="H171" s="16"/>
    </row>
    <row r="172" spans="1:8" x14ac:dyDescent="0.25">
      <c r="A172" s="19"/>
      <c r="B172" s="14" t="s">
        <v>23</v>
      </c>
      <c r="C172" s="15" t="s">
        <v>24</v>
      </c>
      <c r="D172" s="15"/>
      <c r="E172" s="15"/>
      <c r="F172" s="15">
        <v>1</v>
      </c>
      <c r="G172" s="16"/>
      <c r="H172" s="16"/>
    </row>
    <row r="173" spans="1:8" x14ac:dyDescent="0.25">
      <c r="A173" s="19"/>
      <c r="B173" s="14" t="s">
        <v>25</v>
      </c>
      <c r="C173" s="15" t="s">
        <v>22</v>
      </c>
      <c r="D173" s="15"/>
      <c r="E173" s="15"/>
      <c r="F173" s="15">
        <v>1</v>
      </c>
      <c r="G173" s="16"/>
      <c r="H173" s="16"/>
    </row>
    <row r="174" spans="1:8" x14ac:dyDescent="0.25">
      <c r="A174" s="27"/>
      <c r="B174" s="8"/>
      <c r="C174" s="8"/>
      <c r="D174" s="8"/>
      <c r="E174" s="8"/>
      <c r="F174" s="8"/>
      <c r="G174" s="28"/>
      <c r="H174" s="28"/>
    </row>
    <row r="175" spans="1:8" ht="30.75" customHeight="1" x14ac:dyDescent="0.25">
      <c r="A175" s="27"/>
      <c r="B175" s="55" t="s">
        <v>77</v>
      </c>
      <c r="C175" s="55"/>
      <c r="D175" s="55"/>
      <c r="E175" s="55"/>
      <c r="F175" s="55"/>
      <c r="G175" s="55"/>
      <c r="H175" s="55"/>
    </row>
    <row r="176" spans="1:8" x14ac:dyDescent="0.25">
      <c r="B176" s="7"/>
      <c r="C176" s="8"/>
      <c r="D176" s="8"/>
      <c r="E176" s="8"/>
      <c r="F176" s="5"/>
    </row>
    <row r="177" spans="2:6" x14ac:dyDescent="0.25">
      <c r="B177" s="36" t="s">
        <v>0</v>
      </c>
      <c r="C177" s="38" t="s">
        <v>1</v>
      </c>
      <c r="D177" s="40" t="s">
        <v>2</v>
      </c>
      <c r="E177" s="40" t="s">
        <v>68</v>
      </c>
      <c r="F177" s="42" t="s">
        <v>69</v>
      </c>
    </row>
    <row r="178" spans="2:6" x14ac:dyDescent="0.25">
      <c r="B178" s="37"/>
      <c r="C178" s="39"/>
      <c r="D178" s="41"/>
      <c r="E178" s="41"/>
      <c r="F178" s="43"/>
    </row>
    <row r="179" spans="2:6" ht="15.75" x14ac:dyDescent="0.25">
      <c r="B179" s="52" t="s">
        <v>70</v>
      </c>
      <c r="C179" s="53"/>
      <c r="D179" s="53"/>
      <c r="E179" s="53"/>
      <c r="F179" s="54"/>
    </row>
    <row r="180" spans="2:6" ht="15.75" x14ac:dyDescent="0.25">
      <c r="B180" s="29" t="s">
        <v>71</v>
      </c>
      <c r="C180" s="30"/>
      <c r="D180" s="9" t="s">
        <v>8</v>
      </c>
      <c r="E180" s="31" t="s">
        <v>72</v>
      </c>
      <c r="F180" s="10"/>
    </row>
    <row r="181" spans="2:6" ht="31.5" customHeight="1" x14ac:dyDescent="0.25">
      <c r="B181" s="29" t="s">
        <v>73</v>
      </c>
      <c r="C181" s="30"/>
      <c r="D181" s="9" t="s">
        <v>8</v>
      </c>
      <c r="E181" s="32"/>
      <c r="F181" s="10"/>
    </row>
    <row r="182" spans="2:6" ht="31.5" customHeight="1" x14ac:dyDescent="0.25">
      <c r="B182" s="29" t="s">
        <v>74</v>
      </c>
      <c r="C182" s="30"/>
      <c r="D182" s="9" t="s">
        <v>8</v>
      </c>
      <c r="E182" s="32"/>
      <c r="F182" s="10"/>
    </row>
    <row r="183" spans="2:6" ht="15.75" x14ac:dyDescent="0.25">
      <c r="B183" s="34" t="s">
        <v>75</v>
      </c>
      <c r="C183" s="35"/>
      <c r="D183" s="9" t="s">
        <v>8</v>
      </c>
      <c r="E183" s="33"/>
      <c r="F183" s="10"/>
    </row>
  </sheetData>
  <mergeCells count="26">
    <mergeCell ref="B175:H175"/>
    <mergeCell ref="B105:G105"/>
    <mergeCell ref="B130:G130"/>
    <mergeCell ref="A6:A7"/>
    <mergeCell ref="B6:B7"/>
    <mergeCell ref="C6:C7"/>
    <mergeCell ref="D6:D7"/>
    <mergeCell ref="E6:E7"/>
    <mergeCell ref="F6:F7"/>
    <mergeCell ref="G6:H6"/>
    <mergeCell ref="A8:H8"/>
    <mergeCell ref="B9:F9"/>
    <mergeCell ref="B28:G28"/>
    <mergeCell ref="B56:G56"/>
    <mergeCell ref="B81:G81"/>
    <mergeCell ref="B177:B178"/>
    <mergeCell ref="C177:C178"/>
    <mergeCell ref="D177:D178"/>
    <mergeCell ref="E177:E178"/>
    <mergeCell ref="F177:F178"/>
    <mergeCell ref="B180:C180"/>
    <mergeCell ref="B181:C181"/>
    <mergeCell ref="B182:C182"/>
    <mergeCell ref="B179:F179"/>
    <mergeCell ref="E180:E183"/>
    <mergeCell ref="B183:C18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ГФР</vt:lpstr>
      <vt:lpstr>ГФР!Область_печати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Abduvasik Turdibaev</dc:creator>
  <cp:lastModifiedBy>Юнусов Рустамжон Шукиржанович</cp:lastModifiedBy>
  <dcterms:created xsi:type="dcterms:W3CDTF">2021-04-15T05:23:51Z</dcterms:created>
  <dcterms:modified xsi:type="dcterms:W3CDTF">2022-06-13T10:30:43Z</dcterms:modified>
</cp:coreProperties>
</file>